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AF663389-D2CA-4EF5-8344-44A05AA02F03}" xr6:coauthVersionLast="47" xr6:coauthVersionMax="47" xr10:uidLastSave="{00000000-0000-0000-0000-000000000000}"/>
  <bookViews>
    <workbookView xWindow="28680" yWindow="15" windowWidth="29040" windowHeight="15840" tabRatio="695" firstSheet="2" activeTab="2" xr2:uid="{00000000-000D-0000-FFFF-FFFF00000000}"/>
  </bookViews>
  <sheets>
    <sheet name="ID" sheetId="9" state="hidden" r:id="rId1"/>
    <sheet name="Выборы" sheetId="11" state="hidden" r:id="rId2"/>
    <sheet name="Ценовое предложение " sheetId="16" r:id="rId3"/>
    <sheet name="Потребность на 2026 г." sheetId="18" r:id="rId4"/>
    <sheet name="Потребность на 2027-2028 гг." sheetId="19" r:id="rId5"/>
    <sheet name="Способы закупок" sheetId="17" state="hidden" r:id="rId6"/>
  </sheets>
  <definedNames>
    <definedName name="_Hlk236726848" localSheetId="4">'Потребность на 2027-2028 гг.'!$A$1</definedName>
    <definedName name="ВНЕОБОРОТНЫЕ_АКТИВЫ" localSheetId="5">#REF!</definedName>
    <definedName name="ВНЕОБОРОТНЫЕ_АКТИВЫ">#REF!</definedName>
    <definedName name="Доходы_будущих_периодов" localSheetId="5">#REF!</definedName>
    <definedName name="Доходы_будущих_периодов">#REF!</definedName>
    <definedName name="КАПИТАЛ_И_РЕЗЕРВЫ" localSheetId="5">#REF!</definedName>
    <definedName name="КАПИТАЛ_И_РЕЗЕРВЫ">#REF!</definedName>
    <definedName name="КРАТКОСРОЧНЫЕ_ОБЯЗАТЕЛЬСТВА" localSheetId="5">#REF!</definedName>
    <definedName name="КРАТКОСРОЧНЫЕ_ОБЯЗАТЕЛЬСТВА">#REF!</definedName>
    <definedName name="НаличиеКадровыхРесурсов" localSheetId="5">#REF!</definedName>
    <definedName name="НаличиеКадровыхРесурсов">#REF!</definedName>
    <definedName name="НаличиеМатериальноТехническихРесурсов">#REF!</definedName>
    <definedName name="_xlnm.Print_Area" localSheetId="2">'Ценовое предложение '!$A$1:$F$17</definedName>
    <definedName name="ОБОРОТНЫЕ_АКТИВЫ" localSheetId="5">#REF!</definedName>
    <definedName name="ОБОРОТНЫЕ_АКТИВЫ">#REF!</definedName>
    <definedName name="ОсновнаяИнформация_АдресЭлектроннойПочтыУчастника" localSheetId="5">#REF!</definedName>
    <definedName name="ОсновнаяИнформация_АдресЭлектроннойПочтыУчастника">#REF!</definedName>
    <definedName name="ОсновнаяИнформация_ГородМестонахождения" localSheetId="5">#REF!</definedName>
    <definedName name="ОсновнаяИнформация_ГородМестонахождения">#REF!</definedName>
    <definedName name="ОсновнаяИнформация_ИННУчастника">#REF!</definedName>
    <definedName name="ОсновнаяИнформация_КППУчастника">#REF!</definedName>
    <definedName name="ОсновнаяИнформация_МестонахождениеУчастника">#REF!</definedName>
    <definedName name="ОсновнаяИнформация_НаименованиеУчастника">#REF!</definedName>
    <definedName name="ОсновнаяИнформация_ОГРНУчастника">#REF!</definedName>
    <definedName name="ОсновнаяИнформация_ОКВЭДУчастника">#REF!</definedName>
    <definedName name="ОсновнаяИнформация_ОКОПФУчастника">#REF!</definedName>
    <definedName name="ОсновнаяИнформация_ОКПОУчастника">#REF!</definedName>
    <definedName name="ОсновнаяИнформация_ПочтовыйАдресУчастника">#REF!</definedName>
    <definedName name="Оценочные_обязательства">#REF!</definedName>
    <definedName name="ПрохождениеТехническогоАудита">#REF!</definedName>
    <definedName name="Финансовые_вложени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 i="19" l="1"/>
  <c r="I4" i="19"/>
  <c r="I5" i="19"/>
  <c r="I6" i="19"/>
  <c r="I7" i="19"/>
  <c r="I8" i="19"/>
  <c r="I9" i="19"/>
  <c r="I10" i="19"/>
  <c r="I11" i="19"/>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81" i="19"/>
  <c r="I82" i="19"/>
  <c r="I83" i="19"/>
  <c r="I84" i="19"/>
  <c r="I85" i="19"/>
  <c r="I86" i="19"/>
  <c r="I87" i="19"/>
  <c r="I88" i="19"/>
  <c r="I89" i="19"/>
  <c r="I90" i="19"/>
  <c r="I91" i="19"/>
  <c r="I92" i="19"/>
  <c r="I93" i="19"/>
  <c r="I94" i="19"/>
  <c r="I95" i="19"/>
  <c r="I96" i="19"/>
  <c r="I97" i="19"/>
  <c r="I98" i="19"/>
  <c r="I99" i="19"/>
  <c r="I100" i="19"/>
  <c r="I101" i="19"/>
  <c r="I102" i="19"/>
  <c r="I103" i="19"/>
  <c r="I104" i="19"/>
  <c r="I105" i="19"/>
  <c r="I106" i="19"/>
  <c r="I107" i="19"/>
  <c r="I108" i="19"/>
  <c r="I109" i="19"/>
  <c r="I110" i="19"/>
  <c r="I111" i="19"/>
  <c r="I112" i="19"/>
  <c r="I113" i="19"/>
  <c r="I2" i="19"/>
  <c r="G3" i="18"/>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2" i="18"/>
  <c r="F15" i="16"/>
  <c r="I114" i="19" l="1"/>
  <c r="D14" i="16" s="1"/>
  <c r="F14" i="16" s="1"/>
  <c r="G52" i="18"/>
  <c r="D13" i="16" s="1"/>
  <c r="F13" i="16" s="1"/>
  <c r="F7" i="17"/>
  <c r="D12" i="16" l="1"/>
  <c r="F12" i="16"/>
  <c r="B2" i="9"/>
</calcChain>
</file>

<file path=xl/sharedStrings.xml><?xml version="1.0" encoding="utf-8"?>
<sst xmlns="http://schemas.openxmlformats.org/spreadsheetml/2006/main" count="557" uniqueCount="368">
  <si>
    <t>№</t>
  </si>
  <si>
    <t>Предмет договора</t>
  </si>
  <si>
    <t>Рабочие</t>
  </si>
  <si>
    <t>Категория специалиста</t>
  </si>
  <si>
    <t>Управление (высший, средний менеджмент)</t>
  </si>
  <si>
    <t>Инженерно-технический персонал</t>
  </si>
  <si>
    <t>Копия справки по форме КНД 1120101 (при отсутствии задолженности)</t>
  </si>
  <si>
    <t>Копия справки по форме КНД 1120101 и копия справка по форме КНД 1160080 (при наличии задолженности)</t>
  </si>
  <si>
    <t>Налоговая справка</t>
  </si>
  <si>
    <t>Документ по форме КНД 1120101 (при отсутствии задолженности и в отсутствие соответствующей справки)</t>
  </si>
  <si>
    <t>Документ по форме КНД 1120101 и документ по форме КНД 1160080 (при наличии задолженности и в отсутствие соответствующих справок)</t>
  </si>
  <si>
    <t>Другая категория</t>
  </si>
  <si>
    <t>IDP</t>
  </si>
  <si>
    <t>IDa</t>
  </si>
  <si>
    <t>FormType</t>
  </si>
  <si>
    <t>A02A08</t>
  </si>
  <si>
    <t>A080201</t>
  </si>
  <si>
    <t>A080202</t>
  </si>
  <si>
    <t>НДС (%)</t>
  </si>
  <si>
    <t>Цена, руб (без НДС)</t>
  </si>
  <si>
    <t>Цена, руб с НДС</t>
  </si>
  <si>
    <t>Вводные данные</t>
  </si>
  <si>
    <t>Предложенная цена договора (итого), в том числе:</t>
  </si>
  <si>
    <t>Заказчик</t>
  </si>
  <si>
    <t>Экспертиза</t>
  </si>
  <si>
    <t>Мониторинг</t>
  </si>
  <si>
    <t>Закрытый анализ предложений</t>
  </si>
  <si>
    <t>Конкурс в электронной форме</t>
  </si>
  <si>
    <t>Конкурс в электронной форме, участниками которого могут быть только субъекты малого и среднего предпринимательства</t>
  </si>
  <si>
    <t>Аукцион в электронной форме, участниками которого могут быть только субъекты малого и среднего предпринимательства</t>
  </si>
  <si>
    <t>Запрос котировок в электронной форме, участниками которого могут быть только субъекты малого и среднего предпринимательства</t>
  </si>
  <si>
    <t>Запрос котировок в электронной форме</t>
  </si>
  <si>
    <t>Запрос предложений</t>
  </si>
  <si>
    <t>Дополнительное соглашение</t>
  </si>
  <si>
    <t>Закупка у единственного поставщика</t>
  </si>
  <si>
    <t>Анализ предложений в электронной форме</t>
  </si>
  <si>
    <t>Анализ предложений</t>
  </si>
  <si>
    <t>Способы закупки</t>
  </si>
  <si>
    <t>Заявка на участие в мониторинге</t>
  </si>
  <si>
    <t>Ценовое предложение</t>
  </si>
  <si>
    <t>ООО "ТГРК"</t>
  </si>
  <si>
    <t>Наименование участника мониторинга</t>
  </si>
  <si>
    <t>ИНН участника мониторинга</t>
  </si>
  <si>
    <t>Система налогообложения участника мониторинга</t>
  </si>
  <si>
    <t xml:space="preserve">Оказание комплекса услуг по обеспечению работников ООО "Тувинская горнорудная компания" специальной одеждой, специальной обувью и средствами индивидуальной защиты. </t>
  </si>
  <si>
    <t>Наименование СИЗ</t>
  </si>
  <si>
    <t>Характеристики</t>
  </si>
  <si>
    <t>Ед.изм.</t>
  </si>
  <si>
    <t>Потребность</t>
  </si>
  <si>
    <t>Стоимость поставляемых СИЗ на 2026 г.</t>
  </si>
  <si>
    <t>Стоимость поставляемых СИЗ на 2027 и 2028 гг.</t>
  </si>
  <si>
    <t>№ п/п</t>
  </si>
  <si>
    <t>Белье (фуфайка+кальсоны)</t>
  </si>
  <si>
    <t>Ботинки для защиты от терм. рисков эл. дуги, повышенных температур</t>
  </si>
  <si>
    <t>Ботинки кожаные</t>
  </si>
  <si>
    <t>Валенки</t>
  </si>
  <si>
    <t>Вкладыши противошумные</t>
  </si>
  <si>
    <t>Головные уборы</t>
  </si>
  <si>
    <t>Жилет небрендированный</t>
  </si>
  <si>
    <t>Камуфлированный костюм для ПО</t>
  </si>
  <si>
    <t>Каска с подбородным ремнем (4 тчк крепл)</t>
  </si>
  <si>
    <t>Комбинезон небрендированный</t>
  </si>
  <si>
    <t>Костюм для ИТР</t>
  </si>
  <si>
    <t>Костюм из терм. мат-ов</t>
  </si>
  <si>
    <t>Костюм корпоративный</t>
  </si>
  <si>
    <t>Костюм небрендированный</t>
  </si>
  <si>
    <t>Костюм сварщика</t>
  </si>
  <si>
    <t>Крем</t>
  </si>
  <si>
    <t>Куртка корпоративная</t>
  </si>
  <si>
    <t>Мыло</t>
  </si>
  <si>
    <t>Нарукавники</t>
  </si>
  <si>
    <t>Наушники противошумные</t>
  </si>
  <si>
    <t>Очищающие средства</t>
  </si>
  <si>
    <t>Очки защитные</t>
  </si>
  <si>
    <t>Перчатки</t>
  </si>
  <si>
    <t>Перчатки антивибрационные</t>
  </si>
  <si>
    <t>Перчатки диэлектрические</t>
  </si>
  <si>
    <t>Перчатки для защиты от искр и брызг расплавленного металла (Тр)</t>
  </si>
  <si>
    <t>Перчатки комбинированные</t>
  </si>
  <si>
    <t>Перчатки лабораторные</t>
  </si>
  <si>
    <t>Перчатки морозостойкие</t>
  </si>
  <si>
    <t>Перчатки от химических воздействий</t>
  </si>
  <si>
    <t>Перчатки с полимерным покрытием</t>
  </si>
  <si>
    <t>Перчатки х/б с точечным ПВХ-покрытием</t>
  </si>
  <si>
    <t>Плащ для защиты от воды</t>
  </si>
  <si>
    <t>Подшлемник под каску</t>
  </si>
  <si>
    <t>Полумаска фильтрующая</t>
  </si>
  <si>
    <t>Привязь страховочная</t>
  </si>
  <si>
    <t>Рукавицы</t>
  </si>
  <si>
    <t>Сапоги</t>
  </si>
  <si>
    <t>Сапоги для защиты от терм. рисков эл. дуги, повышенных температур</t>
  </si>
  <si>
    <t>Средства защиты ног</t>
  </si>
  <si>
    <t>Тапочки, туфли, полуботинки</t>
  </si>
  <si>
    <t>Фартук</t>
  </si>
  <si>
    <t>Футболка камуфлированная</t>
  </si>
  <si>
    <t>Футболка трикотажная 100%хб</t>
  </si>
  <si>
    <t>Халат корпоративный</t>
  </si>
  <si>
    <t>Халат небрендированный</t>
  </si>
  <si>
    <t>Щиток защитный лицевой</t>
  </si>
  <si>
    <t>Щиток защитный лицевой сварщика</t>
  </si>
  <si>
    <t>Сапоги Полярник, с регулируемым по ширине голенищем, зимние, материал верха-кожа, войлок, пористая резина, допельно-клеевой метод крепления, ТР ТС 019/2011</t>
  </si>
  <si>
    <t>Костюм для защиты от повышенных температур, мужской, летний, куртка+брюки, сукно, ТР ТС 019/2011</t>
  </si>
  <si>
    <t>Крем универсального действия для кожи рук и лица 100 мл., ТР ТС 019/2011</t>
  </si>
  <si>
    <t>Туалетное</t>
  </si>
  <si>
    <t>НАРУКАВНИКИ СПИЛКОВЫЕ</t>
  </si>
  <si>
    <t>Наушники противошумные с креплением на каске, до 28 дБ., срок сл. 3 года,ТР ТС 019/2011</t>
  </si>
  <si>
    <t>Паста очищающая для рук 200 мл., ТР ТС 019/2011</t>
  </si>
  <si>
    <t>Очки защитные открытые, с защитой от яркого солнечного света, ТР ТС 019/2011</t>
  </si>
  <si>
    <t>Цена за шт./комплект</t>
  </si>
  <si>
    <t>Сумма</t>
  </si>
  <si>
    <t>Итого</t>
  </si>
  <si>
    <t>Белье нательное, трикотажное полотно "интерлок" 100%хб, плотность 180±5 г/кв.м, цвет черный,серый,темно-синий, размеры с 40 по 76,без логотипа. Соответствие ТР ТС 017/2011</t>
  </si>
  <si>
    <t>Ботинки для защиты от термических рисков электрической дуги, повышенных температур, кожаные, летние с термостойкой МБС подошвой, с защитным подноском 200 Дж</t>
  </si>
  <si>
    <t>Противошумные вкладыши RS 3511 одноразовые cо шнуром до 38 Дб  ТР ТС 019/2011</t>
  </si>
  <si>
    <t>Шапка трикотажная двойная (полу/шерсть+ флис) с отворотом ТР ТС 017/2011</t>
  </si>
  <si>
    <t>Жилет сигнальный оранжевый флуоресцентный, II, III класс защиты ПЭ 100 %, застежка на пуговицах, накладные карманы, ТР ТС 019/2011</t>
  </si>
  <si>
    <t>Костюм сигнальный 3 класс защиты, ВО-пропитка, муж, летний, куртка+брюки, смесовая ПЭ 50 %, хлопок 50 %, р./рост., оранжевый, ТР ТС 019/2011</t>
  </si>
  <si>
    <t>Каска с подбородным ремнем (4 точки крепления) защитная, регулировкой RAPID, срок службы 5 лет, цвет красный, ТР ТС 019/2011</t>
  </si>
  <si>
    <t>Комбинезон одноразовый белый с капюшоном, нетканый полипропилен, ТР ТС 019/2011</t>
  </si>
  <si>
    <t>Костюм для ИТР, защиты от ОПЗ и механических воздействий, женский, мужской летний, куртка на поясе+брюки,, ткань смесовая ПЭ 20 %, хлопок 80 %, ТР ТС 019/2011</t>
  </si>
  <si>
    <t>Костюм из термических материалов постоянными защитными средствами (для защиты от воздействия электрической дуги), не менее 10 кал/см2, лет, ткань: х/б с пропиткой, куртка+брюки</t>
  </si>
  <si>
    <t>Костюм для защиты от ОПЗ и механических воздействий, мужской, женский, летний, куртка удлиненная+брюки, смесовая ПЭ 20 %, хлопок 80 %, ТР ТС 019/2011</t>
  </si>
  <si>
    <t>Костюм сигнальный 3 класс защиты, ВО-пропитка, муж, летний, куртка+брюки, смесовая ПЭ 50 %, хлопок 50 %, оранжевый, ТР ТС 019/2011</t>
  </si>
  <si>
    <t>Куртка для защиты от ОПЗ и механических .воздействий зимний, III климатический пояс, муж, на утепляющей прокладке,  синтепон утеплитель , ТР ТС 019/2011</t>
  </si>
  <si>
    <t>Перчатки с полимерным покрытием Ми,Мп,Нм, основа кроеная, трикотаж х/б, облегченная нитрил покрытие, полное покрытие, манжет трикотаж х/б , ТР ТС 019/2011</t>
  </si>
  <si>
    <t>Перчатки антивибрационные, ТР ТС 019/2011</t>
  </si>
  <si>
    <t>Перчатки диэлектрические бесшовные латекс. класс риска 2 (ТР ТС 019/2011), класс 1; длина 360 мм; ток утечки не более 9 мА при 9 кВ; кат. R и C; ГОСТ 12.4.307-2016</t>
  </si>
  <si>
    <t>Перчатки из терм материалов с постоянными защитными свойствами (для защиты от воздействия электрической дуги) не менее 5кал/см2 с точечным дискретным покрытием</t>
  </si>
  <si>
    <t>Перчатки комбинированные от пониженных температур, от ОПЗ и механических воздействий, спилок, текстиль, утеплитель, ТР ТС 019/2011</t>
  </si>
  <si>
    <t>Перчатки морозостойкие нейлон с текстурированной ПВХ покрытием ладонной части, утепляющая подкладка (акрил), манжет вязаный с двойным оверлоком, ТР ТС 019/2011</t>
  </si>
  <si>
    <t>Перчатки КЩС К50,Щ20,Ми,Вн,Он,толщ 0,40мм, длина не мен 300мм, латекс, хлорированная поверхность, внутреннее хлопковое покрытие,  ТР ТС 019/2011</t>
  </si>
  <si>
    <t>Перчатки с полимерным покрытием Ми,Мп,Нм, основа кроеная, трикотаж х/б, облегченное нитриловое покрытие, полное покрытие, манжет трикотаж х/б , ТР ТС 019/2011</t>
  </si>
  <si>
    <t>Перчатки трикотажные из смесевой ткани(х/б не&lt;50%) с точечным ПВХ покрытием ладони, Ми, сопротивление отрыву точечное покрытие не мен 150цикл, манжет двойной оверлок, ТР ТС 019/2011</t>
  </si>
  <si>
    <t>Плащ для защиты от воды, плащевая ткань с ПВХ, ТР ТС 019/2011</t>
  </si>
  <si>
    <t>Подшлемник под каску трикотаж летний ТР ТС 017/2011</t>
  </si>
  <si>
    <t>Привязь страховочная 4 точками крепления (спинная, грудная, боковые), смягчающие накладки на плечевых и ножных обхватах, широкий кушак, ТР ТС 019/2011</t>
  </si>
  <si>
    <t>Рукавицы , х/б двунитка брезентовый наладонник, ТР ТС 019/2011</t>
  </si>
  <si>
    <t>Сапоги с защитным металлическим подноском, летние, ПВХ, внутри тканевое покрытие, МБС, КЩС, высота голенища 32-40 см, подошва- плотный ПВХ, ТР ТС 019/2011 / Сапоги NORDMAN ПВХ (ПС-15 МП) МОД.216</t>
  </si>
  <si>
    <t>Сапоги для защиты от термических рисков электрической дуги, повышенных температур, кожаные, летние, с термостойкой МБС подошвой, с защитным поликарбонатным подноском ТР ТС 019/2011</t>
  </si>
  <si>
    <t>Спрей дезодорирующий с антибактериальным и противогрибковым действием для ног и рук, 100 мл ОО</t>
  </si>
  <si>
    <t>Обувь повседневная мужская и женская кожаная и (или) из других материалов на подошвах из полиуретана (ПУ) или из термопластического эластомера (ТЭП) (полуботинки (в том числе типа кроссовок), туфли (в том числе типа сабо), сандалеты и пантолеты </t>
  </si>
  <si>
    <t>Фартук для защиты от растворов кислот и щелочей, тип Б, для защиты передней и боковых частей работающего, из полимерных материалов (облегченный), 86х114 (облегченный), толщина 0,15мм; КЩС до 40%, ТР ТС 019/2011</t>
  </si>
  <si>
    <t>Футболка трикотажная с коротким рукавом 100%хб,  не менее 150г/м2, ТР ТС 017/2011</t>
  </si>
  <si>
    <t>Халат для защиты от растворов кислот и щелочей, ткань смесовая ПЭ 65 %, хлопок 35 % для КЩС, ТР ТС 019/2011</t>
  </si>
  <si>
    <t>Халат медицинский, женский, ткань сорочечная (пл 150гр/м2) смесовая 35%хб,65%ПЭ, белый, ТР ТС 019/2011</t>
  </si>
  <si>
    <t>Щиток защитный лицевой от химического и механического воздействия, с креплением на каске, ТР ТС 019/2011</t>
  </si>
  <si>
    <t>Щиток защитный лицевой сварщика с креплением на каску, светофильтр-хамелеон, 100*49 мм., DIN 4, DIN 9-13, солнечная батарея, аккумулятор, ТР ТС 019/2011</t>
  </si>
  <si>
    <t>шт</t>
  </si>
  <si>
    <t>Шт.</t>
  </si>
  <si>
    <t>пар</t>
  </si>
  <si>
    <t>Потребность на 2027 г.</t>
  </si>
  <si>
    <t>Потребность на 2028 г.</t>
  </si>
  <si>
    <t>Потребность на 2 года</t>
  </si>
  <si>
    <t>Утепленное.Предназначается для защиты от пониженных температур.
Комплектация: фуфайка, кальсоны
Материал: трикотажное полотно, хлопок - 100%, 250 г/м²
Цвет: хаки</t>
  </si>
  <si>
    <t>2 класс ГОСТ 12.4.281-2014. Материал: трикотажное полотно, полиэфир – 100%, 120 г/м². Застежка: регулируемая, текстильная. Карманы: накладные. Цвет: флуоресцентный оранжевый</t>
  </si>
  <si>
    <t>Срок носки: 1 год. Материал: "PolyProtect FR 210". Назначение: в комплекте с термостойкой одеждой в условиях пониженной видимости. Цвет: оранжевый</t>
  </si>
  <si>
    <t>Материал: гальванизированная сталь. Тип замка: винтовой, муфта. Раскрытие: 18 мм. Вес: 0,17 кг. Размер: 108 x 60 мм. Температурный режим эксплуатации: от -50 до +50 °С</t>
  </si>
  <si>
    <t>Перчатки КЩС резин технические К60,Щ50,Ми,Мп,Вн,Тп100, толщина 1.4мм, длина не менее 300мм, основа кроеная, трикотаж х/б, текстурированное латексное покрытие,</t>
  </si>
  <si>
    <t>Перчатки для защиты от искр брызг расплавленного металла(Тр),  основа из спилка толщ 0,7-1,1мм,кевларовая нить, без подкладки, длина до 360мм,шир от 200мм,ТР ТС019/2011</t>
  </si>
  <si>
    <t>Перчатки из терм материалов с постоянными защитными свойствами (для защиты от воздействия электрической дуги)</t>
  </si>
  <si>
    <t>Подшлемник из термических материалов с постоянными защитными свойствами (для защиты от воздействия электрической дуги) не менее 5 кал/см2, летний, ТР ТС 019/2011</t>
  </si>
  <si>
    <t xml:space="preserve">Подшлемник из термических материалов с постоянными защитными свойствами (для защиты от воздействия электрической дуги) </t>
  </si>
  <si>
    <t>Полумаска фильтрующая противоаэрозольная, До 12 ПДК, с клапаном выдоха , ТР ТС 019/2011</t>
  </si>
  <si>
    <t>Наколенники туристические универсальные</t>
  </si>
  <si>
    <t>Носки полушерстяные</t>
  </si>
  <si>
    <t>Костюм мужской для защиты от повышенных температур (теплового излучения, конвективной теплоты, кратковременного воздействия открытого пламени, контакта с нагретыми поверхностями до 250°С, выплесков расплавленного металла, искр и брызг расплавленного металла, окалины (3 класса защиты), общих производственных загрязнений и механических воздействий (истирания, проколов, порезов), пониженных температур (3,4 класс защиты) и ветра. Защита от искр и брызг расплавленного металла,  3 класс защиты, Тр. Защиты от повышенных температур (теплового излучения, конвективной теплоты, кратковременного воздействия открытого пламени, контакта с нагретыми поверхностями до 250°С, выплесков расплавленного металла), А1, B3, С3, E3, F3, Ти, Тт, То, Тп, Тм. Защита от общих производственных загрязнений и механических воздействий (истирания, , проколов, порезов), МиМпЗ. Защита от пониженных температур и ветра,  3-4 класс защиты  для эксплуатации в lV и особом климатических поясах, Тнв. Комплектация: куртка, брюки с бретелями, съемный утепленный капюшон, съемная утепляющая подстежка. Ткань: «Арсенал New», хлопок – 100%, 490 г/м², Splashgard Nafta, НМВО, К50, огнестойкая отделка. Ткань: «Термошилд ПС» с силиконизированным покрытием, Преокс - 50%, Параарамид - 50%. Утеплитель: «Холлофайбер Софт», не поддерживающий горение, 150 г/м², куртка – 3 слоя, брюки – 2 слоя, ветрозащитная ткань. Застежка: на молнии, закрыта планкой, перенесенной на противоположную сторону для защиты от попадания искр и окалины в полость застежки. Воротник: стойка с огнестойкой текстильной застежкой. Защитные элементы: на рукавах, по всей площади полочек, передних и частично задних половинок брюк, наколенники с карманами для амортизационных вкладышей, световозвращающая полоса на спинке, вырезы по низу брюк на задних половинках для  защиты  от преждевременного износа. Регулировки: кулиска по линии талии на съемной подстежке, хлястики на огнестойкой текстильной застежке по низу рукавов верха куртки, трикотажные манжеты рукавов съемной подстежки, регулировка капюшона по лицевому вырезу и по объему, боковые молнии по низу брюк. Вентиляционные отверстия: под кокеткой на спинке, в области пройм и шаговых швов. Цвет: черный с зеленым.</t>
  </si>
  <si>
    <t>Костюм мужской для защиты от повышенных температур (теплового излучения, конвективной теплоты, кратковременного воздействия открытого пламени, контакта с нагретыми поверхностями до 250°С, выплесков расплавленного металла, искр и брызг расплавленного металла, окалины (3 класса защиты), общих производственных загрязнений и механических воздействий (истирания, проколов, порезов). ГОСТ 12.4.250-2019 – Тр, 3 класс. ГОСТ Р 12.4.297-2013 – Ти, Тт, То, Тп, Тм. ГОСТ ISO 11612-2014 - А1, B2, C2, E3, F1. ГОСТ 12.4.280-2014 – Ми, Мп, З. Комплектация: куртка, брюки с бретелями. Ткань: «Арсенал New», хлопок – 100%, 490 г/м², Splashgard Nafta, НМВО, К50, огнестойкая отделка. Ткань: «Термошилд ПС» с силиконизированным покрытием, Преокс - 50%, Параарамид - 50%. Застежка: потайная, на пуговицах, перенесена на противоположную сторону для защиты от попадания искр и окалины в полость застежки. Воротник: стойка с огнестойкой текстильной застежкой. Защитные элементы: на рукавах, по всей площади полочек, передних и частично задних половинок брюк; наколенники с карманами для амортизационных вкладышей; световозвращающая полоса на спинке, рукава с внутренними манжетами на эластичной тесьме. Регулировки по ширине: хлястики на рукавах с огнестойкой текстильной застежкой, шлица на спинке для дополнительной свободы. Вентиляционные отверстия: под кокеткой на спинке, в области проймы и шаговых швов. Цвет: черный с зеленым.</t>
  </si>
  <si>
    <t>3 класс сигнальной защиты 
Комплектация: куртка, брюки с отстегивающейся спинкой на бретелях
Ткань верха: смесовая, хлопок – 50%, полиэфир – 50%, 210 г/м², МВО. Застежка: на молнии, с планкой на текстильной застежке. Регулировки по ширине: манжеты на эластичной тесьме, хлястики на пуговицах по низу куртки, эластичная тесьма по поясу брюк, бретели с эластичной тесьмой. Карманы: нагрудный с клапаном для рации, нагрудный накладной с кармашком для пропуска, нижние в швах на молнии, на брюках – верхние боковые, задние накладные, накладной на боковом шве. Усилительные накладки: в области коленей со входом для амортизационных вкладышей.
Вентиляция: по кокетке спинки куртки, люверсы под проймой, сзади по брюкам в швах.
Цвет: флуоресцентный желтый с темно-синим</t>
  </si>
  <si>
    <t>Защита от повышенных температур (теплового излучения, конвективной теплоты, кратковременного контакта с нагретой поверхностью, кратковременного воздействия открытого пламени), уровни защиты A1, B2, C1, F1, Ти, Тт, Тп, То.
Защита от общих производственных загрязнений, З. Комплектация: куртка, брюки. Ткань: молескин, арт. С28ЮД, хлопок – 100%, 280 г/м², огнестойкая пропитка.
Застежка: потайная, на пуговицах. Карманы: в рельефных швах, накладной на брюках. Усилительные накладки: на полочках, рукавах, передних половинках брюк. Вентиляционные отверстия: в области пройм, на спинке, в шве кокетки. Цвет: черный.</t>
  </si>
  <si>
    <t>Защита от пониженных температур, 3-4 класс для эксплуатации в IV и Особом климатических поясах. Защита от воздействия нефтепродуктов легкой фракции, 1 класс, Нл. 
Защита от повышенных температур (теплового излучения, конвективной теплоты, кратковременного воздействия открытого пламени) - А, В1, С1, Ти, Тт, То. Защита от статического электричества, Эс. Защита от механических воздействий (истирания, прокол, порез) и общих производственных загрязнений, МиМпЗ. Ткань: хлопок – 90%, полиамид – 10%,  антистатическая нить, 250 г/м², НМВО, кислотостойкая отделка К50, огнестойкая отделка. Утеплитель: полиэфир – 100%, не поддерживает горение,  плотность – 150 г/м², куртка – 3 слоя, полукомбинезон – 2 слоя, ветрозащитная ткань. Капюшон: съемный, утепленный, регулируется по объему  и лицевому вырезу. Застежка: на куртке – молния с двойной ветрозащитной планкой  на потайных пуговицах; на полукомбинезоне – молния  с ветрозащитным клапаном. Карманы: для рации на правой полочке, для документов  на левой полочке, нижние с клапанами на молнии, внутренний  на пристегивающейся подкладке (куртка); боковые на передних половинках, задний с клапаном (полукомбинезон). Регулировки по ширине: эластичный шнур по талии и низу, эластичная тесьма в манжетах рукавов с хлястиком на текстильной застежке, внутренние трикотажные манжеты (куртка); эластичная тесьма по поясу, молнии по боковым швам (полукомбинезон). Защитные элементы: закрытая неметаллическая фурнитура; накладки по плечевым и швам, шаговым, налокотники, наколенники. Световозвращающие полосы: огнестойкие, по полочкам, спинке, рукавам и низу полукомбинезона. Цвет: темно-синий с оранжевым</t>
  </si>
  <si>
    <t>Защиты от воздействия нефтепродуктов легкой фракции, 1 класс, Нл. 
Защита от повышенных температур (теплового излучения, конвективной теплоты, кратковременного воздействия открытого пламени) - А В1 С1, Ти, Тт, То.
Защита от статического электричества, Эс. Защита от механических воздействий (истирания, прокола, пореза) и общих производственных загрязнений, МиМпЗ. Ткань: хлопок – 90%, полиамид – 10%,  антистатическая нить, 250 г/м², НМВО, кислотостойкая отделка К50, огнестойкая отделка. Застежка: молния с защитной планкой. Регулировки по ширине: эластичная тесьма по поясу полукомбинезона. Защитные элементы: наколенники,  закрытая неметаллическая фурнитура. Световозвращающие полосы: огнестойкие,  по полочкам, спинке, рукавам и низу полукомбинезона. Цвет: темно-синий с оранжевым</t>
  </si>
  <si>
    <t>ГОСТ 12.4.281-2014 – 3 класс. ГОСТ 12.4.303 -2016 – 1 класс защиты, Тн, для I, II  климатических поясов. ГОСТ 12.4.280-2014 – З, Ми. Ткань: полиэфир – 100%, 140 г/м²  ТПУ-мембрана, ВО отделка. Утеплитель: Полиэфир 100%, 160 г/м², 1 слой. Капюшон: с широкой подбородочной частью,не съемный, с регулировкой по лицевому вырезу и глубине. Карманы: нагрудный на молнии справа, боковые наклонные. Цвет: флуоресцентный желтый с темно-синим.</t>
  </si>
  <si>
    <t>ГОСТ 12.4.281-2014 – 3 класс. ГОСТ 12.4.303 -2016 – 1 класс защиты, Тн, для I, II  климатических поясов. ГОСТ 12.4.280-2014 – З, Ми. Ткань: полиэфир – 100%, 140 г/м²  ТПУ-мембрана, ВО отделка. Утеплитель: Полиэфир 100%, 160 г/м², 1 слой. Капюшон: с широкой подбородочной частью,не съемный, с регулировкой по лицевому вырезу и глубине. Карманы: нагрудный на молнии справа, боковые наклонные.  Цвет: флуоресцентный желтый с темно-синим.</t>
  </si>
  <si>
    <t>Материал: хлопок, полиэстер. Материал покрытия: нитрил. Класс вязки: 7 (петель на дюйм). Рекомендованы для работ, связанных с вибрирующим инструментом. Защитные свойства по ГОСТ EN 388-2019: 4243x. Стойкость к истиранию - 4 (8000 циклов). Стойкость к порезам - 2 (2,5 - показатель). Сопротивление раздиру - 4 (75 Ньютонов). Сопротивление проколу - 3 (100 Ньютонов). Защитные свойства по ТР ТС 019/2011: З Ми Мп Мв.</t>
  </si>
  <si>
    <t>Верх обуви: натуральная кожа. Подкладка: текстильный материал. Подносок: термоплатичный 5 Дж. Стелька: нет. Тип подошвы: двухслойная ПУ/ТПУ. Подошва: Полиуретан/Термополиуретан. Метод крепления: литьевой. Цвет: черные</t>
  </si>
  <si>
    <t>Верх обуви: ПВХ. Подкладка: трикотаж. Стелька: нет. Подошва: ПВХ. Метод крепления: литьевой. Цвет: оливковый</t>
  </si>
  <si>
    <t>Назначение: защита от укусов кровососущих насекомых (мошек, слепней, комаров, мокрецов, москитов, блох)  и иксодовых клещей (переносчиков возбудителей клещевого энцефалита), таёжных и лесных клещей при нанесении на открытые части тела, одежду и другие изделия из ткани. Репеллентное вещество: ДЭТА-N, N диэтил-m-толуамид (процент ввода – 30%). Упаковка: аэрозольный баллон 200 мл. Соответствие стандартам: ГОСТ 32481-2013, ТУ 20.20.14-035-00204292-2019</t>
  </si>
  <si>
    <t>Фартук с широким набором защитных свойств: Общих производственных загрязнений. Механических воздействий. Вн (для защиты от воды). Материал: трикотажная основа с ПВХ покрытием, плотность 480 гр/м². Размер: Длина фартука 120 см, ширина по низу 97 см. Цвет: оливковый</t>
  </si>
  <si>
    <t>Защита от механических воздействий (истираний) и общих производственных загрязнений. Предназначен для защиты основного комплекта спецодежды от загрязнений различного характера: масел, жиров, частиц продуктов питания. Материал: трикотажное полотно с полиуретановым (PU) покрытием. Состав: 100% полиэфир. Отделка: МВО, кислотостойкая К50, щелочестойкая Щ40. Плотность: 190 г/м.кв. Застежка: пояс с карабином. Регулировка: бретель. Размер: длина 113 см, ширина 90 см
Цвет: темно-синий</t>
  </si>
  <si>
    <t>Мужская футболка прямого силуэта из трикотажного полотна с круглым вырезом горловины. Рукав: короткий втачной. Ткань: полотно трикотажное. Состав: 100% хлопок, плотность 170 г/м². Цвет: черный</t>
  </si>
  <si>
    <t>Классический халат медицинских работников, студентов медицинских образовательных учреждений, лаборантов. Ткань: сорочечная. Состав: вискоза - 35%, полиэфир - 65%, плотность 150 г/м². Застежка: на пуговицах. Воротник: отложной с лацканами. Карманы: накладные боковые. Цвет: белый</t>
  </si>
  <si>
    <t>Утепленная шапка с отворотом. Материал: трикотажное полотно, акрил − 100%. Утеплитель: Тинсулейт™, 40 г/м². Цвет: темно-синий. Размер: 54-62</t>
  </si>
  <si>
    <t>Шапка-подшлемник подходит для IV и Особого климатических поясов. Её возможно использовать в качестве утепленного головного убора, дополняющего костюм для защиты от пониженных температур, а также как утепленный подшлемник под каску. Материал верха: «Наутика», полиамид – 100%, 147 г/м², ПУ-мембрана «дышащая». Отделка: НМВО
Утеплитель: Шелтер®Микро 150 г/м², один слой. Подкладка: флис, полиэстер - 100%, 260 г/м²; овечий чес, шерсть – 50%, полиэстер – 50%, 665 г/м². Регулировки: эластичный шнур и фиксатор на затылочной части. Цвет: темно-синий с черным</t>
  </si>
  <si>
    <t>Термостойкий лицевой щиток для защиты от воздействия электродуги с креплением на каску и огнестойкой окантовкой. Защита от ударного воздействия 14,9 Дж. Универсальное накасочное крепление. Цвет: бесцветный; Оптический класс: 1 (не дают искажений, не дают ограничений по длительности ношения); Покрытие: Strong Glass; Материал экрана: поликарбонат; Защитные свойства: 2C-1.2 RZ 1 AT 3 8 9 K N (2С-1,2 - обозначение светофильтра; 1 - первый оптический класс; АТ - воздействие высокоэнергетического удара при экстремальных температурах; 3 - защита от капель и брызг жидкостей; 8 - излучение дуги короткого замыкания и других тепловых процессов; 9 - устойчивость к расплавленному металлу и горячим частицам; К - символ сопротивляемости к поверхностному разрушению; N - защита от запотевания).</t>
  </si>
  <si>
    <t>Облегченный защитный щиток с термостойким универсальным креплением на каску. Фиксируется в двух положениях. Оптический класс: №1 (не дает искажений). Материал экрана: ударопрочный и термостойкий поликарбонат. Защита: от механического воздействия, летящих частиц с высокоэнергетическим ударом, абразива, искр и брызг неразъедающих экран жидкостей, УФ-излучения. Покрытие: против царапин и истирания. Размер экрана: 220х385 мм. Рабочая температура: от -50°C + 130°C. Защитные свойства: 2C-1.2 (RZ) 1 AT 3 9 (2C-1.2 - обозначение светофильтра; 1 - первый оптический класс; AT - символ устойчивости к высокоэнергетическому удару (190м/с) при экстремальных температурах; 3 - защита от брызг жидкостей; 9 - устойчивость к адгезии расплавленного металла и стойкость к проникновению горячих частиц)</t>
  </si>
  <si>
    <t>Облегченный защитный щиток с термостойким универсальным креплением на каску.</t>
  </si>
  <si>
    <t>Термостойкий лицевой щиток для защиты от воздействия электродуги с креплением на каску и огнестойкой окантовкой.</t>
  </si>
  <si>
    <t>Щиток защитный лицевой сварщик с комплектом адаптеров</t>
  </si>
  <si>
    <t xml:space="preserve">Шапка-подшлемник </t>
  </si>
  <si>
    <t>Шапка утепленная</t>
  </si>
  <si>
    <t>Халат медицинский</t>
  </si>
  <si>
    <t xml:space="preserve">Футболка </t>
  </si>
  <si>
    <t xml:space="preserve">Фартук </t>
  </si>
  <si>
    <t xml:space="preserve">Устройство блокирующее </t>
  </si>
  <si>
    <t>Фартук мужской к комплекту для защиты от повышенных температур (теплового излучения, конвективной теплоты, кратковременного воздействия открытого пламени, контакта с нагретыми поверхностями, выплесков расплавленного металла, искр и брызг расплавленного металла, окалины), общих производственных загрязнений и механических воздействий (истирания, проколов, порезов) . 3 класс защиты материала. ГОСТ ISO 11612-2020 – А1+ А2 В1 С1 E3 F1  . ГОСТ Р 12.4.297-2013 – То Ти Тт Тп Тм. ГОСТ 12.4.280-2014 – З, Ми, Мп. Ткань: «Термошилд ПС» с силиконизированным покрытием, Преокс - 50%, Параарамид - 50% . Цвет: хаки</t>
  </si>
  <si>
    <t>Строп страховочный регулируемый</t>
  </si>
  <si>
    <t xml:space="preserve">Средство инсектоакарицидное </t>
  </si>
  <si>
    <t xml:space="preserve">Средство репеллентное </t>
  </si>
  <si>
    <t>Средство дезинфицирующий антисептик флаконе с насадкой-распылит.100мл</t>
  </si>
  <si>
    <t>Спрей с противогрибковым эффектом 100 мл</t>
  </si>
  <si>
    <t xml:space="preserve">Сапоги </t>
  </si>
  <si>
    <t>Сапоги утепленные</t>
  </si>
  <si>
    <t xml:space="preserve">Сапоги рыбацкие </t>
  </si>
  <si>
    <t xml:space="preserve">Сапоги ПВХ </t>
  </si>
  <si>
    <t>Верх обуви: морозостойкий эластичный полиуретан. Подкладка: текстильный материал с полиуретановой пропиткой. Подносок: композитный (200 Дж). Антипрокольная стелька: кевлар (1200 Н). Тип подошвы: однослойная. Подошва: нефтеморозостойкий термополиуретан  (от -35 °C до +120 °C). Метод крепления: литьевой. Цвет: черный. Защитные свойства: З, Мун200, Мп, В, Нм, К50, Щ50, Эс, Сж, См. Манжета выполнена из синтетического материала с круговым светоотражающим элементом (полосой).  Обувь специальная с верхом из полиуретана на однослойной подошве из термополиуретана для защиты от: ударов в носочной части энергией 200 Дж и проколов, химических факторов (нефти и нефтепродуктов), скольжения, общих производственных загрязнений, растворов кислот и щелочей концентрации до 50%, статического электричества, воды.</t>
  </si>
  <si>
    <t xml:space="preserve">Сапоги утепленные </t>
  </si>
  <si>
    <t>Короткие сапоги из ЭВА. Температурный режим носки до -30 градусов с утепляющим чулком (в комлпекте). Материал верха: ЭВА. Материал подошвы: ЭВА. Метод крепления: литьевой. Тип подошвы: однослойная. Подносок: композитный 200 Дж. Антипрокольная стелька: неметаллическая 1200 Н. Манжета: на кулиске с фиксатором. Высота: 30 см (от пола, с манжетой и  подошвой. Утеплитель: вкладной чулок (фольгированное шерстяное полотно). Цвет: оливковый. Пол: мужской/женский. Сезон: зима. Защитные свойства: Мун200, Мп, Тн30</t>
  </si>
  <si>
    <t xml:space="preserve">Сабо </t>
  </si>
  <si>
    <t>Противогаз с х/б амуницией с маской</t>
  </si>
  <si>
    <t xml:space="preserve">Привязь страховочная </t>
  </si>
  <si>
    <t xml:space="preserve">ТР ТС 019/2011. ГОСТ Р ЕН 361-2008; ГОСТ 31441.1-2011 (для применения в потенциально взрывоопасных средах). Применяется в страховочной системе для организации безопасной остановки паления; удерживающей системе, для спасения и эвакуации. 4-точечная регулировка размера. Длина наплечных лямок изменяется одни м движением . Усовершенствованая конструкция пряжек ускоряет регулировку привязи под размер пользователя. Количество точек крепления «А»: 2. стальное  D-образное  кольцо на спине с удлиннительным хлястиком (только для присоединения блокирующих устройств,
крепить строп к хлястику запрещено); D-образное кольцо на грудной лямке. Материал: лента из полиэстера со светоотражающими нитями. Индикатор срыва: под инспекционной книжкой . Эвакуационные петли: на плечевых лямках. Вес пользователя: до 150 кг. Температурный режим эксплуатации: от -50 до +50 °С. Вес: 1,62 кг. </t>
  </si>
  <si>
    <t xml:space="preserve">Полумаска фильтрующая </t>
  </si>
  <si>
    <t>Полуботинки из натуральной кожи с защитным подноском.</t>
  </si>
  <si>
    <t xml:space="preserve"> Материал верха: натуральная кожа. Утеплитель: без утеплителя. Подкладка: текстильный материал, спилок в пяточной зоне. Материал подошвы: ПУ/ТПУ . Защитные свойства подошвы: КЩС, МБС. Тип подошвы: двухслойная . Метод крепления: литьевой . Глубина протектора: не менее 2,5 мм. Подносок: композитный (200 Дж). Стелька: вкладная анатомическая. Высота: не менее 66 мм. Масса (42 р-р): 550 г. Цвет: чёрный . Пол: мужской/женский. Сезон: демисезон. Защитные свойства – З, Ми, Мун200, Нс, Нм, Сж, См, подошва МБС, КЩС. Верх обуви выполнен из натуральной кожи толщиной 1,8-2 мм. Подошва состоит из двух слоёв – промежуточного слоя полиуретана (ПУ) и ходового слоя из термополиуретана (ТПУ). Подошва кислотощёлочестойкая и маслобензостойкая. Материал подошвы обеспечивает защиту от скольжения на замасленных и зажиренных различных поверхностях – бетоне, плитке и т.д. Световозвращающие шнурки. Обувь специальная с верхом из натуральной кожи на двухслойной подошве из полиуретана и термополиуретана  (ПУ/ТПУ/ТПУ), литьевого метода крепления для защиты от: истирания, ударов в носочной части энергией 200, химических факторов (нефти и нефтепродуктов, скольжения, общих производственных загрязнений.</t>
  </si>
  <si>
    <t>Полуботинки кожаные</t>
  </si>
  <si>
    <t xml:space="preserve">Подшлемник термостойкий </t>
  </si>
  <si>
    <t>Подшлемник трикотажный</t>
  </si>
  <si>
    <t>Материал: шерсть - 30%, акрил - 70%, плотность 300 г/м.кв. Цвет: черный</t>
  </si>
  <si>
    <t xml:space="preserve">Подшлемник </t>
  </si>
  <si>
    <t>Подшлемник мужской к комплекту  для защиты от повышенных температур (теплового излучения, конвективной теплоты, кратковременного воздействия открытого пламени, контакта с нагретыми поверхностями, выплесков расплавленного металла), искр и брызг расплавленного металла, окалины, общих производственных загрязнений и механических воздействий (истирания, проколов, порезов). ГОСТ 12.4.250-2019 – Тр, 3 класс. ГОСТ Р 12.4.297-2013 – Ти, Тт, То, Тм, Тп. ГОСТ ISO 11612-2014 - А1+ А2, B2, C2, D3, E3, F1. ГОСТ 12.4.280-2014 – Ми, Мп, З. Ткань:  хлопок – 100%, 490 г/м², Splashgard Nafta, НМВО, К50, огнестойкая отделка. Ткань: с силиконизированным покрытием, Преокс - 50%, Параарамид - 50%. Цвет: черный с зеленым</t>
  </si>
  <si>
    <t>Подшлемник утепленный</t>
  </si>
  <si>
    <t>Защита от искр и брызг расплавленного металла,  3 класс защиты, Тр  (в комплекте с костюмом). Защиты от повышенных температур (теплового излучения, конвективной теплоты, кратковременного воздействия открытого пламени), Ти, Тт, То.Тм,Тп, А1+ А2, B2, C2, D3, E3, F1. Защита от пониженных температур,  3-4 класс защиты  для эксплуатации в lV и особом климатических поясах, Тн. Защита от общих производственных загрязнений и механических воздействий (истирания, прокола,пореза), Ми,З, Мп.  Ткань:  хлопок – 100%,  490 г/м², Splashgard Nafta, НМВО, К50, огнестойкая отделка. Утеплитель: холлофайбер,  не поддерживающий горение, 150 г/м², 1 слой, ветрозащитная ткань. Накладки: «Термошилд ПС»  с силиконизированным покрытием,  Панокс, Параарамид. Цвет: черный с зеленым</t>
  </si>
  <si>
    <t xml:space="preserve">Плащ </t>
  </si>
  <si>
    <t>Перчатки термостойкие</t>
  </si>
  <si>
    <t>Перчатки утепленные</t>
  </si>
  <si>
    <t xml:space="preserve">Перчатки </t>
  </si>
  <si>
    <t>Конструкция: вязаные. Основа: нейлон. Манжета: трикотажная. Класс вязки: 13. Покрытие: полиуретан. Тип покрытия: ладонная часть. Цвет: черный. Длина: 235-275 мм.  Защитные свойства по ГОСТ EN 388-2019: 4131А. Стойкость к истиранию – 4 (8000 циклов). Стойкость к порезам – 1 (1,2 - показатель). Сопротивление раздиру – 3 (50 Ньютонов). Сопротивление проколу – 1 (20 Ньютонов). Стойкость к порезам (ГОСТ ISO 13997) – А (2 Ньютона). Защитные свойства по ТР ТС 019/2011: З Ми Мп</t>
  </si>
  <si>
    <t xml:space="preserve"> Основа: нитрил. Напыление: неопудренные. Манжета: с валиком. Толщина в области ладони: 0,13 мм. Толщина в области пальцев: 0,15 мм. Цвет: зеленый. Длина: 245 мм. Защитные свойства по ГОСТ EN 388-2019: 1000Х. Стойкость к истиранию – 1 (100 циклов. Стойкость к порезам – 0 . Сопротивление раздиру – 0 . Сопротивление проколу – 0. Стойкость к порезам (ГОСТ ISO 13997) – Х. Защитные свойства по ГОСТ ISO 374-1-2019: Тип B (KPT). K – гидроксид натрия 40%. P – 30%-ный пероксид водорода. T – 37%-ный формальдегид. Защитные свойства по ГОСТ ISO 374-5-2020: ВИРУС (перчатки для защиты от вирусов, бактерий и грибов). Защитные свойства по ТР ТС 019/2011: К80 Щ40 Нс Нл Нм Нт Нж Ор Вн З Ми. </t>
  </si>
  <si>
    <t>Защитные свойства: К80 Щ40 Тн Ми Мп Нс Нм Вн. Материал основы: 100% хлопок, двухслойный трикотаж: интерлок и джерси с начесом. Материал покрытия: морозостойкое ПВХ. Тип покрытия: полное, методом облива. Цвет: оранжевый. Манжета: предохранительная крага, защищает запястье от механических повреждений. В случае опасности поражения руки - позволяет быстро сбросить перчатку. Длина: не менее 240/250/260/270 мм. Температурный режим: до -50°С. Сертифицированы  для эксплуатации  в  I-II, III, IV  и Особом климатических поясах. Класс риска: 2. Защитные свойства по ГОСТ EN 388-2019: 4341В. Стойкость к истиранию - 4 (8000 циклов). Стойкость к порезам - 3 (5,0 показатель). Сопротивление раздиру - 4 (75 Ньютонов). Сопротивление проколу - 1 (20 Ньютонов). Стойкость к порезам (EN ISO 13997) – В (5 Ньютонов). Защитные свойства по ГОСТ ISO 374-1-2019: Тип В (AKL). А – метиловый спирт. K – гидроксид натрия 40%. L – 96%-ная серная кислота</t>
  </si>
  <si>
    <t>Защитные свойства: К80 Щ40 Ми Мп Нс Нм Вн. Материал основы: 100% хлопок, трикотаж джерси с начесом.
Материал покрытия: нитрил. Тип покрытия: полное, методом макания. Цвет: синий
Манжета: предохранительная крага защищает запястье от механических повреждений, способствует дополнительной вентиляции. В случае опасности поражения руки  позволяет быстро сбросить перчатку. Длина: не менее 230/2400/250/260/270 мм. Класс риска: 2. Соответствие стандартам: ТР ТС 019/2011. Защитные свойства по ГОСТ EN 388-2019: 4431В. Стойкость к истиранию - 4 (8000 циклов). Стойкость к порезам - 4 (10 показатель). Сопротивление раздиру - 3 (50 Ньютонов). Сопротивление проколу - 1 (20 Ньютонов). Стойкость к порезам (EN ISO 13997) – В (5 Ньютонов). Защитные свойства по ГОСТ EN 407-2012: X1ХХХХ. Контактная теплота (контактная температура и пороговое время) – 1 (100 °С, ≥15 c)</t>
  </si>
  <si>
    <t>Классические трикотажные кругловязальные перчатки из смесовой пряжи.
Материал основы: хлопок – 60%, полиэфир – 40%. Вид покрытия: ПВХ покрытие на ладонной части перчатки. Вид нанесения: Точка. Цвет: Чёрные с ПВХ покрытием синего цвета</t>
  </si>
  <si>
    <t>Перчатки резиновые диэлектрические</t>
  </si>
  <si>
    <t>Паста для очищения кожи от устойчивых загрязнений (с искусственным абразивом)</t>
  </si>
  <si>
    <t>Очки, линза бесцветная</t>
  </si>
  <si>
    <t>СИЗ глаз для защиты от механических воздействий, неионизирующих излучений, капель и брызг жидкостей. Очки открытые с панорамным стеклом увеличенного размера защищают от высокоскоростных летящих частиц с низкоэнергетическим ударом 0,84 Дж. Очки регулируются по углу наклона защитного стекла и длине заушников. Увеличенная боковая защита и защита сверху. Стекло из бесцветного ударопрочного поликарбоната с УФ-фильтром с двусторонним твердым покрытием высокого качества устойчивое к запотеванию, сохраняющее свои свойства при интенсивной эксплуатации. Оптический класс 1. Возможно применять с СИЗ головы и лица: касками, каскетками, щитками лицевыми, подшлемниками и наушниками. Защитные свойства: 2С-1,2 RZ 1 FT N - RZ 253 FT. 2С-1,2- обозначение светофильтра. 1 – первый оптический класс. FT- устойчивость к низкоэнергетическому удару (45 м/с) при экстремальных температурах. N – символ устойчивости к запотеванию.</t>
  </si>
  <si>
    <t>Очки закрытые, линза бесцветная (PC)</t>
  </si>
  <si>
    <t xml:space="preserve">Носки </t>
  </si>
  <si>
    <t xml:space="preserve">Тип оголовья: крепление на каску. Материал креплений: сталь, пластик. Материал чашек: АБС-пластик. Материал амбушюр: гипоаллергенный термоэластополимер. Материал наполнителей звукоизоляторов: вспененный полиуретан. SNR: 30 дБ. </t>
  </si>
  <si>
    <t xml:space="preserve">Нарукавники </t>
  </si>
  <si>
    <t xml:space="preserve">Наколенники защитные </t>
  </si>
  <si>
    <t>Мыло жидкое для очистки кожи, флакон 250мл.</t>
  </si>
  <si>
    <t>Куртка утепленная</t>
  </si>
  <si>
    <t>Крем регенерирующий (восстанавливающий) для кожи, картридж 2000мл</t>
  </si>
  <si>
    <t>Крем защитный комбинированного действия для кожи, картридж 2000мл</t>
  </si>
  <si>
    <t>Крем защитный от обморожения и обветривания 100 мл</t>
  </si>
  <si>
    <t>Крем защитный от УФ излучения диапаз.А, В и С 100 мл</t>
  </si>
  <si>
    <t xml:space="preserve">Краги утепленные </t>
  </si>
  <si>
    <t>Материал: воловий спилок сорт А (толщина 1,1–1,3 мм),  арамидная нить. Материал утеплителя: искусственный мех, 500 г/м2. Температурный режим: сертифицированы  для эксплуатации в I-II, III и «Особом» климатических поясах. Цвет: желтый с красным. Длина: 405 мм. Защитные свойcтва: ГОСТ EN 388-2019 - 4344C. Стойкость к истиранию  - 4 (до 8000 циклов). Стойкость к порезам  - 3 (5,0 показатель). Сопротивление раздиру - 4 (75 Ньютонов). Сопротивление проколу - 4 (150 Ньютонов). Стойкость к порезам (EN ISO 13997) – С (10 Ньютонов). Защитные свойства по ГОСТ EN 407-2004: 424344. Продолжительность остаточного горения и тления – 4. Контактная теплота (контактная температура и пороговое время) – 2. Конвективная теплота (коэффициент теплоотдачи) – 4. Лучистая теплота (коэффициент теплоотдачи) – 3. Мелкие капли расплавленного металла (число капель) – 4. Большие количества расплавленного металла (масса) - 4. Защитные свойства по ТР ТС 019/2011: То Тп250 Тт Ти Тр Ми Мп</t>
  </si>
  <si>
    <t>Краги. Спилок</t>
  </si>
  <si>
    <t>Материал: воловий спилок сорт А (толщина 1,1–1,3 мм), арамидная нить. Материал подкладки: 100% хлопок. Цвет: желтый с красным. Длина: 405 мм.  Защитные свойcтва: ГОСТ EN 388-2019 - 4244B. Стойкость к истиранию  - 4 (до 8000 циклов). Стойкость к порезам  - 2 (2,5 показатель). Сопротивление раздиру - 4 (75 Ньютонов). Сопротивление проколу - 4 (150 Ньютонов). Стойкость к порезам (EN ISO 13997) – B (5 Ньютонов). Защитные свойства по ГОСТ EN 407-2004: 414244. Продолжительность остаточного горения и тления – 4. Контактная теплота (контактная температура и пороговое время) – 1. Конвективная теплота (коэффициент теплоотдачи) – 4. Лучистая теплота (коэффициент теплоотдачи) – 2. Мелкие капли расплавленного металла (число капель) – 4. Большие количества расплавленного металла (масса) - 4. Защитные свойства по ТР ТС 019/2011: То Тп250 Тт Ти Тр Ми Мп</t>
  </si>
  <si>
    <t>Костюм мужской биотермический</t>
  </si>
  <si>
    <t>Уровень защиты: 30,0 кал/см2. Защитные свойства: Ти - от теплового излучения; Тт - от конвективной теплоты; То - от кратковременного воздействия открытого пламени; З - от общих производственных загрязнений; Ми - от истирания
Мп - от проколов и/или порезов. Комплектация: куртка, брюки. Ткань: «БиОТерм»,НМВО, огнестойкая отделка. Куртка: с центральной застёжкой на тесьму «молния». По линии талии кулиска со шнуром и фиксатором. Манжета с застёжкойна петлю и две пуговицы для возможности регулирования по ширине. Воротник-стойка. Брюки: прямые с застёжкой на тесьму «молния», пояс с потайной застёжкой на петлю и пуговицу. Цвет: васильковый с красной кокеткой, со световозвращающей полосой 50 мм.</t>
  </si>
  <si>
    <t>Костюм (куртка + полукомбинезон) мужской утепленный биотермический</t>
  </si>
  <si>
    <t>Костюм защита от кислот и щелочей</t>
  </si>
  <si>
    <t xml:space="preserve">Защищает от химических веществ, растворов кислот концентрацией до 80% и щелочей — выше 20%, а также от механических воздействий и общепроизводственных загрязнений. Комплектация: куртка, брюки, берет. Ткань: полиэфир – 100%, 200 г/м², К80, Щ40.
Застежка: потайная, на пуговицах. Регулировки по ширине: кулиска по линии талии,  эластичная тесьма на поясе брюк. Карманы: верхние накладные с клапанами,  в рельефных швах, накладные на брюках. Вентиляционные отверстия:  в области пройм, на задних  половинках брюк. Цвет: темно-синий с оранжевым </t>
  </si>
  <si>
    <t>Костюм утепленный</t>
  </si>
  <si>
    <t>Костюм</t>
  </si>
  <si>
    <t>Костюм защитный</t>
  </si>
  <si>
    <t xml:space="preserve">Костюм утепленный </t>
  </si>
  <si>
    <t>Костюм для защиты от повышенных теператур</t>
  </si>
  <si>
    <t>Костюм сигнальный</t>
  </si>
  <si>
    <t>Комплектация: блуза, брюки, головной убор. Состав: полиэфир – 65%, вискоза – 35%, 160г/м². Воротник: горловина с V-образным вырезом. Регулировки по ширине: головной убор на резинке, эластичная лента по поясу брюк. Карманы: нижние накладные. Рукав: реглан. Цвет: светло-сиреневый</t>
  </si>
  <si>
    <t>Медицинский костюм  женский</t>
  </si>
  <si>
    <t>Комплектация: блуза, брюки, головной убор. Состав: полиэфир – 65%, вискоза – 35%, 160г/м². Воротник: горловина с V-образным вырезом. Регулировки по ширине: головной убор на резинке, эластичная лента по поясу брюк.
Карманы: нижние накладные. Рукав: реглан. Цвет: бирюзовый.</t>
  </si>
  <si>
    <t>Состав: Спандбонд, нетканый полипропилен - 100%. Плотность: не менее 40 гр/м2. Цвет: белый . Комбинезон с центральной застежкой, капюшоном, защитными клапанами поверх молнии и эластичной лентой по линии лицевого выреза, в области талии, запястий и щиколоток.  Назначение: для защиты работающих от общих производственных загрязнений и механических воздействий (от мелкодисперсной пыли), от химических факторов (от кислот концентрации до 40%, от щелочей концентрации до 40%).
Соответствует требованиям ТР ТС 019/2011 «О безопасности средств индивидуальной защиты».</t>
  </si>
  <si>
    <t xml:space="preserve">Кепка </t>
  </si>
  <si>
    <t>Состав ткани: хлопок – 80%, полиэфир - 20%, антистатическая нить, плотность 250 г/м²; Отделка: МВО, К50. Регулировки: хлястик с креплением для регулировки по ширине. Цвет: темно-синий с васильковым
Размер: 54-62</t>
  </si>
  <si>
    <t>Ткань: смесовая с биверной структурой. Состав: полиэфир – 50%, хлопок –50%, 210 г/м². Отделка: ВО. Регулировки по ширине: хлястик с креплением. Размер: 54-62. Цвет: черный</t>
  </si>
  <si>
    <t>Каска</t>
  </si>
  <si>
    <t>Комплектация: 2-х точечный кожаный подбородочный ремень с креплением к оголовью
Материал корпуса: полиамид / PA / Super Termotrek 
Материал оголовья: текстиль
Крепление оголовья: в восьми точках
Регулировка оголовья: храповик
Крепление других видов СИЗ: пазы для щитков, наушников, очков
Температурный режим: от -50 до +150 °C
Электрическая изоляция: 440 В, 1000 В</t>
  </si>
  <si>
    <t xml:space="preserve">Каска </t>
  </si>
  <si>
    <t xml:space="preserve">Комплектация: 2-х точечный подбородочный ремень с креплением к оголовью
Материал корпуса: полипропилен / PP
Материал оголовья: текстиль
Крепление оголовья: в восьми точках
Регулировка оголовья: ленточная
Крепление других видов СИЗ: пазы для щитков, наушников, очков, фонаря и кабеля
Температурный режим: от -50 до +50 °C
Электрическая изоляция: 440 В 
</t>
  </si>
  <si>
    <t>Комплектация: 2-х точечный подбородочный ремень с креплением к оголовью
Материал корпуса: полипропилен / PP
Материал оголовья: текстиль
Крепление оголовья: в шести точках
Регулировка оголовья: храповик
Крепление других видов СИЗ: пазы для щитков, наушников, очков
Температурный режим: от -50 до +50 °C</t>
  </si>
  <si>
    <t xml:space="preserve">Комплектация: 4-х точечный подбородочный ремень с креплением к корпусу каски. Материал корпуса: полипропилен / PP. Материал оголовья: текстиль
Крепление оголовья: в восьми точках
Регулировка оголовья: храповик
Крепление других видов СИЗ: пазы для щитков, наушников, очков
Температурный режим: -50°C + 50°C </t>
  </si>
  <si>
    <t>Карабин</t>
  </si>
  <si>
    <t>Капюшон (Фильтрующий универсальный самоспасатель)</t>
  </si>
  <si>
    <t>Фильтрующий универсальный самоспасатель, предназначен для защиты органов дыхания, глаз, кожи лица и головы от паров, газов  и аэрозолей опасных  химических веществ (ОХВ), включая продукты горения, при эвакуации из зданий, сооружений и объектов различного назначения (жилых, промышленных, промышленного назначения, образовательных, медицинских, железнодорожного транспорта, метрополитена и т.п.) из зон химического заражения в случае техногенных аварий и террористических актов. Фильтрующий универсальный самоспасатель однократного применения. Конструкция самоспасателя не имеет размерного ряда. Поставляется в герметичной упаковке. Защита: А,АХ,В,Е,К,Р2. Время защитного действия: 30 минут</t>
  </si>
  <si>
    <t xml:space="preserve">Жилет сигнальный  огнестойкий </t>
  </si>
  <si>
    <t xml:space="preserve">Жилет СИГНАЛЬНЫЙ </t>
  </si>
  <si>
    <t>Защитные свойства: То - от открытого пламени. Тп300 - от контакта с нагретыми поверхностями до 300º С. З - от общих производственных загрязнений. Ми - от истирания. Мв - от вибрации. Мун200 - от ударов в носочной части энергией 200 Дж. Сж - от скольжения по зажиренным поверхностям. См - от скольжения по мокрым, загрязнённым и другим поверхностям. Сл - от скольжения по обледенелым поверхностям. Нс - от сырой нефти. Нм - от нефтяных масел и продукции тяжёлых фракций. Материал верха: натуральная термостойкая кожа (юфть). Подкладка: текстильный материал, кожа. Подносок: композит (200 Дж). Тип подошвы: двухслойная. Подошва: полиуретан/нитрильная резина  (от -45 °С до +300 °С (60 с)). Метод крепления: литьевой. Цвет: черный. Все материалы - термостойкие. Отсутствие металлических деталей. Глухой клапан предотвращает попадание пыли внутрь. Глубокий самоочищающийся протектор подошвы против скольжения.</t>
  </si>
  <si>
    <t>Защитные свойства: То - от открытого пламени. Тп300 - от контакта с нагретыми поверхностями до 300º С. З - от общих производственных загрязнений. Ми - от истирания. Мв - от вибрации. Мун200 - от ударов в носочной части энергией 200 Дж. Сж - от скольжения по зажиренным поверхностям. См - от скольжения по мокрым, загрязнённым и другим поверхностям. Сл - от скольжения по обледенелым поверхностям. Нс - от сырой нефти. Нм - от нефтяных масел и продукции тяжёлых фракций. Тн40 - от температур до минус 40 °С. Верх обуви: натуральная термостойкая кожа (юфть). Утеплитель: натуральный мех (овчина). Подносок: композит (200 Дж). Тип подошвы: двухслойная. Подошва: полиуретан/ нитрильная резина  (от -45 °C до +300 °C (60 с)). Метод крепления: литьевой. Цвет: черный. Теплые ботинки. Легкий композитный подносок.</t>
  </si>
  <si>
    <t>Модель сертифицирована по ТР ТС 019/2011.  Материал верха: натуральная кожа (1,8-2 мм). Материал подошвы: ПУ/Нитрил. Защитные свойства подошвы: КЩС, МБС. Тип подошвы: двухслойная. Метод крепления: литьевой. Глубина протектора: 5 мм. Подносок: композитный (200 Дж). Стелька: вкладная анатомическая. Антипрокольная стелька: нет. Цвет: чёрный; Высота: 156 мм. Вес: 800 г. Пол: мужской/женский. Сезон: лето. Защитные свойства: З, Ми, Мун200, Нм, Нс, Сж, См, Сл, Тп300. Подошва  из нитрильной резины устойчива к высоким температурам (до +300°C). Широкий мягкий кант анатомической формы. 
Обувь специальная с верхом из натуральной кожи на двухслойной подошве из полиуретана и нитрила (ПУ/Нитрил) литьевого метода крепления для защиты от:  истирания, ударов в носочной части энергией 200 Дж, химических факторов (нефти и нефтепродуктов), повышенных температур (контакта с нагретыми поверхностями до +300С в течение 60 сек), скольжения , общих производственных загрязнений.</t>
  </si>
  <si>
    <t xml:space="preserve">Ботинки из натуральной кожи с защитным подноском. </t>
  </si>
  <si>
    <t xml:space="preserve">Ботинки из натуральной кожи с защитным подноском. Материал верха: натуральная кожа. Утеплитель: без утеплителя. Подкладка: текстильный материал, спилок в пяточной зоне. Материал подошвы: ПУ/ТПУ . Защитные свойства подошвы: КЩС, МБС. Тип подошвы: двухслойная. Метод крепления: литьевой. Глубина протектора: не менее 2,5 мм. Подносок: композитный (200 Дж). Стелька: вкладная анатомическая </t>
  </si>
  <si>
    <t xml:space="preserve">Бельё женское трикотажное </t>
  </si>
  <si>
    <t>Бельё женское трикотажное состоит из фуфайки и панталон длинных.
Фуфайка целая спереди и сзади, с круглой линией горловины. Рукав одношовный втачной с манжетой. Панталоны длинные с цельновыкроенным поясом с эластичной лентой и манжетами по низу. Хлопок 100%</t>
  </si>
  <si>
    <t xml:space="preserve">Бельё мужское трикотажное </t>
  </si>
  <si>
    <t>Комплектация: фуфайка, кальсоны. Материал: трикотаж
Состав: хлопок - 100%, плотность 160 гр/м2
Назначение: надевается под термостойкие костюмы 
Цвет: серый меланж</t>
  </si>
  <si>
    <t>Белье трикотажное мужское утепленное</t>
  </si>
  <si>
    <t>Аппарат изолирующий портативный с капюшоном в сумке</t>
  </si>
  <si>
    <t xml:space="preserve">Предназначен для экстренной защиты органов дыхания, зрения, кожи лица и головы человека от воздействия вредных газообразных, парообразных веществ и аэрозолей ( в том числе – от сероводорода и аммиака) при проведении аварийных и регламентных работ в непригодной для дыхания атмосфере, в том числе при пониженном содержании кислорода или при его отсутствии.
Состоит из лицевой части в виде капюшона универсального размера со смотровым окном и латексным обтюратором по линии шеи, подмасочника, регулируемого оголовья, соединительной трубки, пускового устройства, регенеративного патрона, дыхательного мешка, клапана избыточного давления. Наличие индикатора влажности. 
Продолжительность работы: не менее 20 мин. Условия эксплуатации: -35°С +60°С. Температура вдыхаемого воздуха: до +50°С
</t>
  </si>
  <si>
    <t>Перчатки вязаные</t>
  </si>
  <si>
    <t>Конструкция: вязаные. Основа: пара-арамид, шерсть, стекловолокно, акрил. Класс вязки: 13. Манжета: трикотажная. Покрытие: неопрен, нитрил. Тип покрытия: ладонная часть. Длина: 240-280 мм. Защитные свойства по ГОСТ EN 388-2019: 3543DСтойкость к истиранию – 3 (2000 циклов). Стойкость к порезам – 5 (20,0 - показатель). Сопротивление раздиру – 4 (75 Ньютонов). Сопротивление проколу – 3 (100 Ньютонов). Стойкость к порезам (ГОСТ ISO 13997) – D (15 Ньютонов). Защитные свойства по ГОСТ EN 407-2012: 3222XX. Продолжительность остаточного горения и тления – 3. Контактная теплота (контактная температура и пороговое время) – 2 (250 °С, ≥15 c). Конвективная теплота (коэффициент теплоотдачи) – 2 . Лучистая теплота (коэффициент теплоотдачи) – 2. Защитные свойства по ТР ТС 019/2011: З Ми Мп То Ти Тт Тр Тп250</t>
  </si>
  <si>
    <t xml:space="preserve"> Ботинки из натуральной кожи с защитным подноском. </t>
  </si>
  <si>
    <t>Ботинки из натуральной кожи с защитным подноском. Материал верха: натуральная кожа. Утеплитель: без утеплителя. Подкладка: текстильный материал, спилок в пяточной зоне. Материал подошвы: ПУ/ТПУ. Защитные свойства подошвы: КЩС, МБС. Тип подошвы: двухслойная. Метод крепления: литьевой. Глубина протектора: не менее 2,5 мм. Подносок: композитный (200 Дж). Стелька: вкладная анатомическая. Высота: не менее 126 мм. Масса (42 р-р): не более 650 г. Цвет: чёрный. Пол: мужской/женский. Сезон: лето. Защитные свойства – З, Ми, Мун200, Нс, Нм, Сж, См, подошва МБС, КЩС. Верх обуви выполнен из натуральной кожи толщиной 1,8-2 мм. Подошва состоит из двух слоёв – промежуточного слоя полиуретана (ПУ) и ходового слоя из термополиуретана (ТПУ). Подошва кислотощёлочестойкая и маслобензостойкая.
Обувь специальная с верхом из натуральной кожи на двухслойной подошве из полиуретана и термополиуретана  (ПУ/ТПУ/ТПУ), литьевого метода крепления для защиты от: истирания, ударов в носочной части энергией 200 Дж,  химических факторов (нефти и нефтепродуктов), скольжения, общих производственных загрязнений.</t>
  </si>
  <si>
    <t>Перчатки трикотажные</t>
  </si>
  <si>
    <t xml:space="preserve">Двойные перчатки из плотного трикотажа, наружная перчатка – высокообъемный акрил, внутренняя перчатка – полушерсть, с эластичной манжетой и покрытием ладоней и пальцев черным текстурированным натуральным латексом. Материал: 100% ПАН. Материал подкладки: 50% шерсть, 50% ПАН. Покрытие: натуральный латекс (3/4). </t>
  </si>
  <si>
    <t xml:space="preserve">Комплекс услуг по обеспечению работников СИЗ </t>
  </si>
  <si>
    <t xml:space="preserve">Обувь специальная мужская и женская кожаная и (или) из других материалов для защиты от механических воздействий (истирания, ударов в носочной части энергии 200Дж, проколов с проколозащитными прокладками), от химических факторов (нефти, нефтепродуктов), от общих производственных загрязнений на маслобензостойкой подошве (сапоги, ботинки, ботинки с высокими берцами) </t>
  </si>
  <si>
    <t xml:space="preserve">Внешний клапан из натуральной кожи защищает шнуровку от искр и брызг расплавленного металла. Подошва двухслойная (полиуретан + термополиуретан), термостойкая — выдерживает до +120 °C. Метод крепления — литьевой
Пряжка быстрого сброса. </t>
  </si>
  <si>
    <t>Ботинки ТОФФ СВАРЩИК МП цвет черный металлический 200Дж ПУ/ТПУ или аналог</t>
  </si>
  <si>
    <t>Ботинки с высокими берцами кожаные черные</t>
  </si>
  <si>
    <t xml:space="preserve">Ботинки с высоким берцем многослойне кожане утепленные черные </t>
  </si>
  <si>
    <t>Верх из натуральной кожи толщиной 1,8–2 мм. Утеплитель многослойный (пакетный). В союзочной части — шерстяной мех, многослойный утеплитель, металлизированная плёнка и текстиль. На берцах — искусственный мех высокой плотности, тот же многослойный утеплитель, металлизированная плёнка и текстиль. Это даёт хорошую теплоизоляцию, модель рассчитана на работу при температурах до –40 °C (а в некоторых описаниях встречается и –45 °C). Высокий берец — дополнительно защищает от вывиха.
Подносок композитный (не металлический) — выдерживает удар силой 200 Дж. Есть также защита от удара в пяточной части. Подошва двухслойная (ПУ/нитрил). Метод крепления — литьевой. Она устойчива к агрессивным средам (КЩС, МБС — кислотно-щелочным и маслобензосодержащим веществам) и к контактному теплу (выдерживает до +300 °C в течение 60 секунд). Технология Grip Technology повышает сопротивление скольжению. Стелька вкладная, анатомическая. Цвет: чёрный.</t>
  </si>
  <si>
    <t>Ботинки утепленные кожанные натуральным мехом</t>
  </si>
  <si>
    <t xml:space="preserve"> Материал верха: натуральная термостойкая кожа (1,8-2 мм). Утеплитель: натуральный мех. Материал подошвы: ПУ/Нитрил. Защитные свойства подошвы: КЩС, МБС. Тип подошвы: двухслойная. Метод крепления: литьевой. Глубина протектора: 5 мм. Подносок: композитный (200 Дж). Стелька: вкладная анатомическая. Антипрокольная стелька: нет. Цвет: чёрный. Высота берца: 126 мм. Высота с подошвой: 160 мм. Вес: 750 г. Пол: мужской/женский. Сезон: зима. Защитные свойства: З, Ми, Мун200, Нм, Нс, Сж, См, Сл, Тп300, Тр, Тн40. Особенности модели: Модель с защитным клапаном и системой «быстрый сброс». Натуральная кожа и термостойкие мягкие материалы верха со специальной пропиткой. Защита от пониженных температур до -40°С. Шаг между размерами 7,5 мм. Обувь специальная с верхом из натуральной кожи на двухслойной подошве из полиуретана и нитрила (ПУ/Нитрил) литьевого метода крепления для защиты от: истирания, ударов в носочной части энергией 200 Дж, химических факторов (нефти и нефтепродуктов) , повышенных температур (контакта с нагретыми поверхностями до +300С в течение 60 сек), скольжения, пониженных температур, общих производственных загрязнений, искр и брызг расплавленного металла, окалины.</t>
  </si>
  <si>
    <t>Ботинки утепленныеиз натуральной термостойкой кожи защитные</t>
  </si>
  <si>
    <t>Ботинки из натуральной термостойкой кожи защитные</t>
  </si>
  <si>
    <t>Диэлектрические боты предназначены для дополнительной защиты от электрического тока при работе на закрытых и, при отсутствии осадков, на открытых электроустановках при напряжении свыше 1000 В. Изделие полностью сохраняет свойства при температуре от -30 до +50°С. Высота бот: не менее 160 мм. Верх обуви: резина. Тип подошвы: однослойная. Подошва: резина. Метод крепления: формовой. Цвет: белый. Обувь специальная из резины для защиты от электрического тока.</t>
  </si>
  <si>
    <t>Обувь специальная из резины для защиты от электрического тока.</t>
  </si>
  <si>
    <t>Комбинезон для защиты от общих производственных загрязнений, механических воздействий и от химических факторов</t>
  </si>
  <si>
    <t xml:space="preserve"> ГОСТ 12.4.281-2014 – 3 класс. ГОСТ 12.4.280-2014 – З, Ми
Комплектация: куртка, брюки. Ткань верха: смесовая, хлопок – 50%, полиэфир – 50%, 210 г/м², ВО. Застежка: на петли и пуговицы. Воротник: стойка. Регулировки: хлястики по поясу куртки на пуговицах, эластичная тесьма по поясу брюк. Карманы: нагрудные с клапанами на пуговицах, нижние, на брюках боковые и накладной с клапаном. Усилительные накладки: налокотники, наколенники. Вентиляция: люверсы в области пройм, складки по кокетке спинки, задним половинкам брюк.</t>
  </si>
  <si>
    <t>Костюм защитный от от общих производственных загрязнений и механических воздействий (истирания), МиЗ.</t>
  </si>
  <si>
    <t>Защита от искр и брызг расплавленного металла, 1 класс защиты, Тр. Защиты от повышенных температур (теплового излучения, конвективной теплоты, кратковременного воздействия открытого пламени), Ти, Тт, То, А1, В1, С1. Защита от общих производственных загрязнений и механических воздействий (истирания), МиЗ. Ткань: «Флеймшилд 340 RS», хлопок – 100%, 340 г/м², переплетение рип-стоп, огнестойкая технология. Комплектация: куртка, брюки. Застежка: потайная, на пуговицах. Регулировки по ширине: паты на пуговицах по низу рукавов. Карманы: в рельефных швах, потайной  на правой полочке, накладной на брюках. Вентиляционные отверстия: в области пройм,  на спинке в шве притачивания кокетки.</t>
  </si>
  <si>
    <t xml:space="preserve">Костюм мужской для защиты от повышенных температур </t>
  </si>
  <si>
    <t>Ткань — «Горизонт С1-ЮД». Состав: 75% хлопка и 25% полиэфира. Есть специальная отделка (КОМП), а плотность — 395 г/м². Усилительные накладки. На куртке — в области плеч и на рукавах (налокотники), на брюках — наколенники, в области сидения и вдоль шагового шва. Карманы. На куртке — внешние прорезные на молнии (нагрудные с двойной листочкой, боковые с клапанами), на брюках — боковые прорезные на молнии (тоже с двойной листочкой). Вентиляция. В области пройм сделаны специальные отверстия с люверсами (обмётанные петли). Регулировка. По линии талии на спинке куртки есть шнур для подгонки по фигуре. Световозвращающие элементы. Полосы расположены на полочках, спинке и рукавах куртки, а также на брюках — для лучшей видимости в условиях недостаточной освещённости</t>
  </si>
  <si>
    <t>3 - 4 класс защиты, Тнв, для IV и Особого климатических поясов.
ГОСТ 12.4.280-2014 – З, Ми. Ткань: полиэфир – 100%, 125 г/м², ПУ-мембрана
Утеплитель: полиэфир – 100%, 150 г/м², куртка – 3 слоя, полукомбинезон – 2 слоя.
Капюшон: с широкой подбородочной частью, съемный, на молнии, регулируется по лицевому вырезу. Карманы: нагрудные - левый для рации с клапаном, правый с клапаном, понизу рукава для мелких вещей, внутренние на молнии, нагрудный и боковые в полукомбинезоне. Защитные элементы: на куртке – ветрозащитная планка, ветрозащитная ""юбка"«, на полукомбинезоне – наколенники, защитная накладка на задних половинках полукомбинезона. Регулировки: шнуром с фиксаторами по талии, низу куртки; пояс полукомбинезона со вставкой из эластичной тесьмы, молнии по боковым швам.
Вентиляция: молнии в области пройм с сеткой. Световозвращающие полосы: по полочкам, плечам, спинке, рукавам, грудке и низу полукомбинезона</t>
  </si>
  <si>
    <t>3 - 4 класс защиты, Тнв, для IV и Особого климатических поясов.
ГОСТ 12.4.280-2014 – З, Ми. Ткань: полиэфир – 100%, 125 г/м², ПУ-мембрана
Утеплитель: полиэфир – 100%, 150 г/м², куртка – 3 слоя, полукомбинезон – 2 слоя.
Капюшон: с широкой подбородочной частью, съемный, на молнии, регулируется по лицевому вырезу. Карманы: нагрудные - левый для рации с клапаном, правый с клапаном, понизу рукава для мелких вещей, внутренние на молнии, нагрудный и боковые в полукомбинезоне. Защитные элементы: на куртке – ветрозащитная планка, ветрозащитная ""юбка"«, на полукомбинезоне – наколенники, защитная накладка на задних половинках полукомбинезона. Регулировки: шнуром с фиксаторами по талии, низу куртки; пояс полукомбинезона со вставкой из эластичной тесьмы, молнии по боковым швам.
Вентиляция: молнии в области пройм с сеткой. Световозвращающие полосы: по полочкам, плечам, спинке, рукавам, грудке и низу полукомбинезона.</t>
  </si>
  <si>
    <t xml:space="preserve">IV и особый климатический пояс. Уровень защиты: 101,6 кал/см2. Защитные свойства: Тн - от пониженных температур 3,4 класс; Ти - от теплового излучения; Тт - от конвективной теплоты; То - от кратковременного воздействия открытого пламени; З - от общих производственных загрязнений; Ми - от истирания; Мп - от проколов и/или порезов.
Срок носки: 1 комплект на 2 года. Комплектация: куртка, полукомбинезон с притачной утепляющей подкладкой Ткань: "БиОТерм®", НМВО, огнестойкая отделка.
Куртка: с притачной утепляющей подкладкой или пристёгивающейся утепляющей подкладкой , пристёгивающимся капюшоном, центральной застёжкой на тесьму «молния», кулиской по низу, рукав с трикотажным напульсником. Полукомбинезон: с притачной утепляющей подкладкой, застёжкой на тесьму «молния».
Цвет: васильковый с красной кокеткой, со световозвращающей полосой 50 мм.
Внутренняя накладка полочки, внутренняя сторона передней планки,клапаны карманов и пояс брюк контрастного красного цвета, – для контроля правильности эксплуатации костюма. </t>
  </si>
  <si>
    <t>Назначение: водостойкий крем для защиты кожи от сильного воздействия УФ-излучения спектров А, В и С. SPF 30. Упаковка: туба объемом 100 мл, колпачок флип-топ, контроль первого вскрытия. Соответствие стандартам: ТР ТС 019/2011, ГОСТ 31460-2012, ГОСТ Р 12.4.301-2018</t>
  </si>
  <si>
    <t>Назначение: крем для защиты кожи рук, лица и открытых участков тела в условиях низких температур, сопровождающихся ветром, снегом и повышенной влажностью. Упаковка: туба объемом 100 мл, колпачок флип-топ, контроль первого вскрытия. Подтверждение соответствия: ТР ТС 019/2011, ГОСТ 31460-2012, ГОСТ Р 12.4.301-2018</t>
  </si>
  <si>
    <t>Средство индивидуальной защиты дерматологическое, защитное: Защитный крем комбинированного действия для кожи. Упаковка: мягкая бутыль, картридж, 2000мл.
Соответствие продукции нормативным документам: ТР ТС 019/2011, ГОСТ 31460-2012, ГОСТ Р 12.4.301-2018 , ГОСТ Р 12.4.305-2021</t>
  </si>
  <si>
    <t>Средство индивидуальной защиты дерматологическое, регенерирующее, восстанавливающие: Регенерирующий (восстанавливающий) крем для кожи. Упаковка: мягкая бутыль, картридж, 2000мл. Соответствие продукции нормативным документам: ТР ТС 019/2011, ГОСТ 31460-2012, ГОСТ Р 12.4.301-2018.</t>
  </si>
  <si>
    <t>Для удаления особо устойчивых загрязнений (краски, лаки, смолы, клеи и др.). Упаковка: флакон 250 мл с пенообразователем.</t>
  </si>
  <si>
    <t>Упаковка: в обертке.</t>
  </si>
  <si>
    <t>Мыло туалетное кусковое</t>
  </si>
  <si>
    <t>Технические характеристики: Все материалы, используемые для изготовления наколенников, включая нитки, застежки, эластичную ленту обладают огнестойкими свойствами.  Многослойная комбинированная структура: Внешний слой: брезент серого цвета с огнестойкой пропиткой плотность 520 г/м². Внутренний слой: хлопчатобумажная ткань с огнестойкой пропиткой и двойная амортизирующая вставка из вспененного ПУ. Материал защитной чашки: износостойкий, не поддерживающий горение ПВХ. Четырехточечное крепление наколенника широкими эластичными противоскользящими лентами с силиконовыми дорожками и термостойкими застежками велькро (липучка). Размер: универсальный.</t>
  </si>
  <si>
    <t xml:space="preserve"> Материал: ЭВА. Размер: универсальный</t>
  </si>
  <si>
    <t>Защита от механических воздействий (истираний) и общих производственных загрязнений.  Материал: трикотажное полотно с полиуретановым (PU) покрытием. Состав: 100% полиэфир. Отделка: МВО, кислотостойкая К50, щелочестойкая Щ40. Плотность: 190 г/м.кв. Верхняя часть на эластичной стопорной ленте. Размер: длина 43 см. Цвет: темно-синий.</t>
  </si>
  <si>
    <t>Черные носки с высоким содержанием хлопка.  Гигроскопичные, воздухопроницаемые, универсальные. Ткань: хлопок - 70%, полиамид - 30%. Цвет: черный</t>
  </si>
  <si>
    <t xml:space="preserve"> Черные носки с высоким содержанием хлопка . Гигроскопичные, воздухопроницаемые, универсальные. Ткань: хлопок - 70%, полиамид - 30%. Цвет: черный</t>
  </si>
  <si>
    <t>Очки с непрямой вентиляцией с панорамным защитным бесцветным стеклом из поликарбоната с незапотевающим покрытием изнутри, снаружи устойчивым к истиранию и царапанию. Мягкий корпус из ПВХ. Регулируемая наголовная лента. Обеспечивают защиту глаз от высокоскоростных летящих частиц со среднеэнергетическим ударом, абразива, капель жидкостей (в т.ч. химических растворов), УФ-излучения, от искр и брызг расплавленного металла и высокой температуры.
Цвет линзы: бесцветная; Оптический класс: 1 (не дают искажений, не дают ограничений по длительности ношения); Покрытие: Двусторонняя защита от запотевания;
Материал линзы: поликарбонат. Защитные свойства: 2С-1,2 RZ 1 BT 9 N - RZ 253 3 9 BT
2С-1,2 - обозначение светофильтра; 1 - первый оптический класс; BТ - воздействие среднеэнергетического удара при экстремальных температурах; 9 -  защита от брызг расплавленного металла и горячих частиц. N - защита от запотевания; 3 - защита от капель и брызг жидкостей.</t>
  </si>
  <si>
    <t>Средство индивидуальной защиты дерматологическое, очищающее: Паста для очищения кожи от устойчивых загрязнений (с искусственным абразивом). Упаковка: мягкая бутыль, картридж, 2000 мл. Соответствие продукции нормативным документам: ТР ТС. 019/2011, ГОСТ 31460-2012, ГОСТ Р 12.4.301-2018 , ГОСТ Р 12.4.303-2018</t>
  </si>
  <si>
    <t>Перчатки защитные диэлектрические. Предназначены для защиты от поражения постоянным и переменным электрическим током промышленной частоты напряжения до 1000 В как основное средство защиты, свыше 1000 В - как дополнительное.  Материал основы:  натуральный латекс. Длина:  не менее 350 мм. Толщина:  1,3±0,2 мм. Защитные свойства по ТР ТС 019/2011: Эн, Эв. Нормативный документ:  ТУ 38.306-5-63-97. Для
Работ с электричеством до 1000 В. Область применения: Электроэнергетика</t>
  </si>
  <si>
    <t>Перчатки с ПВХ покрытием</t>
  </si>
  <si>
    <t>Латексные перчатки с хлопковым напылением внутр</t>
  </si>
  <si>
    <t xml:space="preserve"> Основа: латекс. Напыление: хлопковое. Поверхность ладони: ромб. Толщина в области ладони: 0,38 мм. Цвет: желтый. Длина: 310 мм. Защитные свойства по ГОСТ EN 388-2019: 2110А. Стойкость к истиранию – 2 (500 циклов). Стойкость к порезам – 1 (1,2 - показатель). Сопротивление раздиру – 1 (10 Ньютонов). Сопротивление проколу – 0. Стойкость к порезам (ГОСТ ISO 13997) – А (2 Ньютона). Защитные свойства по ГОСТ ISO 374-1-2019: Тип B (KPT). K – гидроксид натрия 40%. P – 30%-ный пероксид водорода. T – 37%-ный формальдегид. Защитные свойства по ГОСТ ISO 374-5-2020: ВИРУС (перчатки для защиты от вирусов, бактерий и грибов). Защитные свойства по ТР ТС 019/2011: К80 Щ40 Нс Нл Нм Нт Нж Ор Вн З Ми</t>
  </si>
  <si>
    <t>Основа: неопрен, натуральный латекс. Напыление: хлопковое . Поверхность ладони: ромб. Толщина в области ладони: 0,71 мм. Цвет: зеленый, желтый. Длина: 325 мм. Защитные свойства по ГОСТ EN 388-2019: 3120А. Стойкость к истиранию – 3 (2000 циклов). Стойкость к порезам – 1 (1,2 - показатель). Сопротивление раздиру – 2 (25 Ньютонов). Сопротивление проколу – 0. Стойкость к порезам (ГОСТ ISO 13997) – А (2 Ньютона). Защитные свойства по ГОСТ ISO 374-1-2019: Тип A (AKLMNOPT). А – метиловый спирт. K – гидроксид натрия 40%. L – 96%-ная серная кислота. M – 65%-ная азотная кислота. N – 99%-ная уксусная кислота. O – 25%-ный гидроксид аммиака. P – 30%-ный пероксид водорода. T – 37%-ный формальдегид. Защитные свойства по ГОСТ ISO 374-5-2020: ВИРУС (перчатки для защиты от вирусов, бактерий и грибов). Защитные свойства по ТР ТС 019/2011: К80 Щ40 Нс Нл Нм Нт Нж Ор Вн З Ми</t>
  </si>
  <si>
    <t>Перчатки нитрил</t>
  </si>
  <si>
    <t>Конструкция: сшитые. Основа: хлопковое джерси (трикотаж с начесом). Манжета: крага. Покрытие: нитрил. Тип покрытия: полное. Цвет основы: белый. Цвет покрытия: синий. Длина: 250 – 280 мм. Защитные свойства по ГОСТ EN 388-2019: 4222В. Стойкость к истиранию – 4 (8000 циклов). Стойкость к порезам – 2 (2,5 - показатель). Сопротивление раздиру – 2 (25 Ньютонов). Сопротивление проколу – 2 (60 Ньютонов). Стойкость к порезам (ГОСТ ISO 13997) – В (5 Ньютонов). Защитные свойства по ТР ТС 019/2011: Нс Нм Нт З Ми Мп</t>
  </si>
  <si>
    <t>Перчатки нейлон</t>
  </si>
  <si>
    <t>Основа: нейлон, углеродная нить. Класс вязки: 13. Манжета: трикотажная. Покрытие: полиуретан. Тип покрытия: кончики пальцев. Цвет основы: серый. Цвет покрытия: белый. Длина: 190-230 мм. Защитные свойства по ГОСТ EN 388-2019: 214ХА. Стойкость к истиранию – 2 (500 циклов). Стойкость к порезам – 1 (1,2 - показатель). Сопротивление раздиру – 4 (75 Ньютонов). Сопротивление проколу – Х. Стойкость к порезам (ГОСТ ISO 13997) – А (2 Ньютона). Защитные свойства по ТР ТС 019/2011: З Ми Мп Эс</t>
  </si>
  <si>
    <t xml:space="preserve">Мариал основы: акрил. Класс вязки: 10. Материал покрытия: натуральный латекс. Защитные свойства по ТР ТС 019/2011: Ми. Защитные свойства по ГОСТ EN 388-2019:1331C. Стойкость к истиранию - 1 (100 циклов). Стойкость к порезам - 3 (5 показатель). Сопротивление раздиру - 3 (50 Ньютонов). Сопротивление проколу - 1 (20 Ньютонов). Стойкость к порезам (ГОСТ ISO 13997) – С (10 Ньютонов). Защитные свойства по ГОСТ EN 407-2012: Х1ХХХХ. Контактная теплота (контактная температура и пороговое время) – 1 (100 °С, ≥15 c). </t>
  </si>
  <si>
    <t>Вязанная основа из полушерстяной пряжи и утеплитель. спилковые накладки на ладонной части. Материал: шерсть – 50%, акрил – 50%. Материал накладок: кожевенный спилок. Утеплитель: Тинсулейт 40 г/кв.м. Цвет: серый меланж. Длина: 260 мм.</t>
  </si>
  <si>
    <t>Уровень защиты: 16 кал/см2. Защитные свойства: Ти - от теплового излучения; Тт - от конвективной теплоты; То - от кратковременного воздействия открытого пламени; Ми - от истирания; Мп - от проколов и/или порезов. Цвет: серый. Материал: метаарамид- 100%</t>
  </si>
  <si>
    <t>Цвет: жёлтый. Материал: 100% полиэфир с двухсторонним ПВХ-покрытием. Толщина ткани — 0,35 мм. Водоупорность — 9800 Па, есть ветрозащита. Застёжка: на кнопках с двойной планкой. Капюшон: регулируется по лицевому вырезу (можно стянуть шнуром).
Защитные элементы: проклеенные швы (чтобы вода не проникала), двойная ветрозащитная планка, клапаны на накладных карманах. Вентиляция: отверстия в области пройм и под отлётной кокеткой. Регулировки: кнопки на рукавах (можно подогнать по ширине). Соответствие: ТР ТС 019/2011</t>
  </si>
  <si>
    <t xml:space="preserve">Уровень защиты: 12,3 кал/см2. Защитные свойства: Ти - от теплового излучения; Тт - от конвективной теплоты; То - от кратковременного воздействия открытого пламени; З - от общих производственных загрязнений; Ми - от истирания. Материал: термостойкое трикотажное полотно (хлопок - 40%, модакрил - 60%). Плотность: 250 г/кв.м. Цвет: серый. </t>
  </si>
  <si>
    <t>Полуботинки из натуральной кожи с защитой от статического электричества</t>
  </si>
  <si>
    <t>Модель сертифицирована по ТР ТС 019/2011. Материал верха: натуральная кожа. Утеплитель: без утеплителя. Подкладка: текстильный материал. Материал подошвы: ПУ/ПУ. Защитные свойства подошвы: КЩС, МБС. Тип подошвы: двухслойная. Метод крепления: литьевой . Глубина протектора: 5 мм. Подносок: сталь (200 Дж). Стелька: вкладная анатомическая . Высота: 70 мм. Масса (42 р-р): 525 г. Цвет: чёрный. Пол: мужской/женский. Сезон: демисезон. Защитные свойства – З, Ми, Мун200, Сж, См, Нс, Нм подошва МБС, КЩС. Особенности конструкции: самоочищающийся протектор; подошва устойчива к нефтепродуктам, кислотам, обладает антистатическими свойствами. Обувь специальная с верхом из кожи на двухслойной подошве из полиуретана (ПУ/ПУ), литьевого метода крепления для защиты от: истирания, ударов в носочной части энергией 200 Дж, химических факторов (нефти и нефтепродуктов), скольжения, общих производственных загрязнений.</t>
  </si>
  <si>
    <t xml:space="preserve">Противоаэрозольная фильтрующая полумаска, класс защиты FFP2 (до 12 ПДК) обеспечивает высокоэффективную защиту органов дыхания от различных видов аэрозолей. Конструкция: чашеобразная. Степень защиты: FFP2 (до 12 ПДК). Внутренний слой: гипоаллергенный материал. Носовой зажим: есть. Головные ремни: есть. Фильтр: электростатического действия. Клапан выдоха: есть. Индивидуальная упаковка: нет. Условия эксплуатации: от -30 °C до +70 °C. </t>
  </si>
  <si>
    <t xml:space="preserve">Специализированная противоаэрозольная фильтрующая полумаска, класс защиты FFP2 R D/A , предназначена для обеспечения высокоэффективной защиты органов дыхания сварщиков от пыли, дыма и сварочных аэрозолей до 12 ПДК, а также органических газов и паров в концентрациях до 3 ПДК. Конструкция: чашеобразная. Степень защиты: FFP2 (до 12 ПДК). D: пройден тест на устойчивость к запылению с использованием мелкодисперсной пыли. Внутренний слой: гипоаллергенный материал. Носовой зажим: есть. Регулируемые ремни: есть. Фильтр: электростатического действия с дополнительным угольным слоем. Клапан выдоха: есть. Индивидуальная упаковка: нет. Условия эксплуатации: от -30 °C до +70 °C. </t>
  </si>
  <si>
    <t xml:space="preserve">Противоаэрозольная фильтрующая полумаска класс защиты FFP1 (до 4 ПДК), обеспечивает высокоэффективную защиту органов дыхания от различных видов аэрозолей. Фильтрующая полумаска имеет складной тип, 3-х панельную конструкцию, алюминиевый носовой зажим, уплотняющий материал в области переносицы, фильтр электростатического действия, внутренний слой и эластичные головные ремни из гипоаллергенных материалов. Конструкция: складная трехпанельная. Степень защиты: FFP1 (до 4 ПДК). D: пройден тест на устойчивость к запылению с использованием мелкодисперсной пыли. Внутренний слой: гипоаллергенный материал. Носовой зажим: есть. Регулируемые ремни: нет. Фильтр: электростатического действия. Клапан выдоха: нет. Индивидуальная упаковка: есть. Условия эксплуатации: от -30 °C до +70 °C. Условия хранения: от -20 °C до +40 °C, при максимальной влажности &lt;75%. </t>
  </si>
  <si>
    <t xml:space="preserve">
Противогаз комплектуется лицевой частью, шланговой линией (шланг резинотканевый воздухоподводящий длиной 10м и трубка соединительная), фильтрующим элементом для очистки вдыхаемого воздуха от пыли, поясным ремнём с наплечными лямками из хлопчатобумажного материала, х/б сигнально-спасательной веревкой длиной 15м.
Резинотканевый воздухоподводящий шланг армирован проволочной спиралью для уменьшения вероятности резкого перегиба или сплющивания. Хлопчатобумажную амуницию рекомендуется использовать в пожаро- и взрывоопасной атмосфере.
Противогаз имеет исполнение с воздухоподводящим шлангом, закреплённым на барабане для удобства транспортировки и хранения.Соответствие нормативным документам:
ТР ТС 019/2011, ГОСТ 12.4.236-2012 (класс 2). Шлем-маска: ТР ТС 019/2011, ГОСТ 12.4.166-2018.  Сертификация ТР ТС 019/2011</t>
  </si>
  <si>
    <t xml:space="preserve">Сабо для защиты от общих производственных загрязнений и от скольжения по зажиренным поверхностям. Верх обуви: ЭВА. Подкладка: нет. Подошва: ЭВА. Цвет: белый. Защитные свойства: З, Ми, Сж, См, У. Соответствие ТР ТС 019/2011: да. </t>
  </si>
  <si>
    <t>Модель сертифицирована по ТР ТС 019/2011. Материал верха: ПВХ. Материал подошвы: ПВХ. Метод крепления: литьевой. Тип подошвы: двухслойная. Подносок: металлический (200 Дж). Цвет: оливковый. Высота:360 мм. Вес: 1000 г (полупара). Пол: мужской/женский. Сезон: лето. Защитные свойства: В, З, К 80, Щ 50, Нс, Нм, Мун200, См, Сж. Обувь специальная с верхом из ПВХ на двухслойной подошве из ПВХ для защиты от: ударов в носочной части энергией 200, химических факторов (нефти и нефтепродуктов), скольжения, общих производственных загрязнений, растворов кислот концентрации до 80% и щелочей концентрации до 50%, воды.</t>
  </si>
  <si>
    <t>Модель сертифицирована по ТР ТС 019/2011. Материал верха: натуральная кожа (1,8-2 мм). Утеплитель: многослойный пакетный утеплитель. Материал подошвы: ПУ/Нитрил/Нитрил. Защитные свойства подошвы: КЩС, МБС. Тип подошвы: трехслойная. Метод крепления: литьевой. Глубина протектора: 5 мм. Подносок: композитный (200 Дж). Стелька: вкладная анатомическая. Антипрокольная стелька: нет. Цвет: чёрный. Высота: 270 мм. Масса: 900 г. Пол: мужской/женский. Сезон: зима. Защитные свойства: Ми, Мун200, Мв, Нс, Нм. Сж, См, Сл, З, Тп300, Тн40, подошва МБС, КЩС, термостойкая. Мягкая и гибкая подошва.  Световозвращающие элементы. Обувь специальная с верхом из натуральной кожи на трехслойной подошве из полиуретана и нитрила (ПУ/Нитрил/Нитрил) литьевого метода крепления для защиты от: истирания, ударов в носочной части энергией 200,  химических факторов (нефти и нефтепродуктов), повышенных температур (контакта с нагретыми поверхностями до +300С в течение 60 сек), скольжения, пониженных температур, общих производственных загрязнений.</t>
  </si>
  <si>
    <t xml:space="preserve">Сапоги из натуральной кожи с защитным подноском. </t>
  </si>
  <si>
    <t>Сапоги из натуральной кожи с защитным подноском. Модель сертифицирована по ТР ТС 019-2011. Материал верха: натуральная кожа. Подкладка: текстильный материал в носочной части, голенище без подкладки, в пяточной зоне спилок подкладочный. Утеплитель: без утеплителя. Материал подошвы: ПУ/ТПУ. Защитные свойства подошвы: КЩС, МБС. Тип подошвы: двухслойная. Метод крепления: литьевой. Глубина протектора: не менее 2,5 мм. Подносок: композитный (200 Дж). Стелька: вкладная анатомическая .  Цвет: чёрный. Высота: 270 мм. Масса (42 р-р): не более 750 г. Пол: мужской/женский. Сезон: демисезон .Защитные свойства – З, Ми, Мун200, Нс, Нм, Сж, См. ВОбувь специальная с верхом из натуральной кожи на двухслойной подошве из полиуретана и термополиуретана  (ПУ/ТПУ/ТПУ), литьевого метода крепления для защиты от: истирания; ударов в носочной части энергией 200, химических факторов (нефти и нефтепродуктов), скольжения, общих производственных загрязнений.</t>
  </si>
  <si>
    <t>Спрей с противогрибковым эффектом 
Упаковка: флакон с насадкой-распылителем 100 мл.</t>
  </si>
  <si>
    <t>Средство дезинфицирующий антисептик флаконе с насадкой-распылителем. Упаковка: флакон с насадкой-распылителем 100 мл.</t>
  </si>
  <si>
    <t>Для обработки одежды и других тканевых изделий. Упаковка: аэрозольный баллон 200 мл.</t>
  </si>
  <si>
    <t xml:space="preserve">Модель с амортизатором и регулировкой длины стропа. Применяется в страховочной системе для организации безопасной остановки падения. Материал стропа: канат из полиамида. Диаметр: 12 мм. Раскрытие амортизатора: 1 м. Максимальная длина стропа: 1,9 м. Запас высоты при использовании стропа: min — 5,9 м. Раскрытие карабинов: 18 и 56 мм. Вес пользователя: до 110 кг . Температурный режим эксплуатации: от -50 до +50 °С. Вес: 1,25 кг. </t>
  </si>
  <si>
    <t>Применяется в страховочной системе для организации безопасной остановки падения при малом запасе высоты. Внешний амортизатор. Материал: трос из гальванизированной стали. Материал корпуса: ударопрочный пластик. Длина троса: 11 м. Диаметр троса: 5 мм. Фактор падения, при котором можно использовать устройство: для вертикального (над головой) и горизонтального применения. Разрешенный угол наклона от вертикали max 180 °. Раскрытие карабинов: 24 мм (нижний). Запас высоты при использовании блокирующего устройства: min 1,5 м. Индикатор падения: на вертлюге нижнего карабина. Вес пользователя: 150 кг. Температурный режим эксплуатации: от -50 до +50 °С. Вес: 4,8 кг.</t>
  </si>
  <si>
    <t>Ткань: полиэфир - 100%, плотность 500 гр./кв.м. Водоупорность: более 7000 мм водяного столба. Цвет: оранжевый. Размер: длина фартука - 120 см, ширина по низу - 97 см.</t>
  </si>
  <si>
    <t>Средство индивидуальной защиты глаз и лица: щиток защитный лицевой , для защиты от механических воздействий, неионизирующего излучения (УФ, ИК- излучения, яркий свет), брызг расплавленного металла и горячих частиц.  Корпус из непрогораемого термостойкого материала Полиамид; наголовное крепление с плавной регулировкой; мягкий обтюратор; быстросъемное панорамное покровное стекло и подложка из поликарбоната.    Автоматический светофильтр с регулировкой чувствительности оптических датчиков и скорости высветления;  реальная цветопередача</t>
  </si>
  <si>
    <t>*Необходимо заполнить стоимость за 1 шт./комплект поставляемых СИЗ во вкладках по потребностям. Столбцы для заполнения выделены желтым. Формула автоматически посчитает сумму за требуемое количество СИЗ</t>
  </si>
  <si>
    <t>№ закупки (мониторинга)</t>
  </si>
  <si>
    <t>53:29:26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</si>
</sst>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charset val="204"/>
      <scheme val="minor"/>
    </font>
    <font>
      <b/>
      <sz val="12"/>
      <color theme="1"/>
      <name val="Calibri"/>
      <family val="2"/>
      <charset val="204"/>
      <scheme val="minor"/>
    </font>
    <font>
      <b/>
      <sz val="16"/>
      <color theme="1"/>
      <name val="Calibri"/>
      <family val="2"/>
      <charset val="204"/>
      <scheme val="minor"/>
    </font>
    <font>
      <sz val="12"/>
      <color theme="0"/>
      <name val="Calibri"/>
      <family val="2"/>
      <charset val="204"/>
      <scheme val="minor"/>
    </font>
    <font>
      <b/>
      <sz val="12"/>
      <color theme="0"/>
      <name val="Calibri"/>
      <family val="2"/>
      <charset val="204"/>
      <scheme val="minor"/>
    </font>
    <font>
      <b/>
      <sz val="11"/>
      <color theme="0"/>
      <name val="Calibri"/>
      <family val="2"/>
      <scheme val="minor"/>
    </font>
    <font>
      <b/>
      <sz val="11"/>
      <color theme="1"/>
      <name val="Calibri"/>
      <family val="2"/>
      <charset val="204"/>
      <scheme val="minor"/>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5" tint="0.79998168889431442"/>
        <bgColor theme="5" tint="0.79998168889431442"/>
      </patternFill>
    </fill>
    <fill>
      <patternFill patternType="solid">
        <fgColor theme="5"/>
        <bgColor theme="5"/>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auto="1"/>
      </top>
      <bottom style="thin">
        <color auto="1"/>
      </bottom>
      <diagonal/>
    </border>
    <border>
      <left style="thin">
        <color theme="1" tint="0.34998626667073579"/>
      </left>
      <right style="thin">
        <color theme="1" tint="0.34998626667073579"/>
      </right>
      <top style="thin">
        <color indexed="64"/>
      </top>
      <bottom/>
      <diagonal/>
    </border>
    <border>
      <left style="thin">
        <color theme="1" tint="0.34998626667073579"/>
      </left>
      <right style="thin">
        <color indexed="64"/>
      </right>
      <top style="thin">
        <color indexed="64"/>
      </top>
      <bottom/>
      <diagonal/>
    </border>
    <border>
      <left/>
      <right style="thin">
        <color theme="1" tint="0.34998626667073579"/>
      </right>
      <top style="thin">
        <color indexed="64"/>
      </top>
      <bottom/>
      <diagonal/>
    </border>
    <border>
      <left/>
      <right/>
      <top style="thin">
        <color theme="5" tint="0.39997558519241921"/>
      </top>
      <bottom/>
      <diagonal/>
    </border>
    <border>
      <left/>
      <right/>
      <top style="thin">
        <color theme="5" tint="0.39997558519241921"/>
      </top>
      <bottom style="thin">
        <color theme="5" tint="0.39997558519241921"/>
      </bottom>
      <diagonal/>
    </border>
    <border>
      <left/>
      <right/>
      <top/>
      <bottom style="thin">
        <color theme="5" tint="0.39997558519241921"/>
      </bottom>
      <diagonal/>
    </border>
    <border>
      <left style="thin">
        <color indexed="64"/>
      </left>
      <right style="thin">
        <color auto="1"/>
      </right>
      <top style="thin">
        <color auto="1"/>
      </top>
      <bottom/>
      <diagonal/>
    </border>
  </borders>
  <cellStyleXfs count="1">
    <xf numFmtId="0" fontId="0" fillId="0" borderId="0"/>
  </cellStyleXfs>
  <cellXfs count="66">
    <xf numFmtId="0" fontId="0" fillId="0" borderId="0" xfId="0"/>
    <xf numFmtId="0" fontId="0" fillId="0" borderId="0" xfId="0" applyAlignment="1">
      <alignment horizontal="left" vertical="center"/>
    </xf>
    <xf numFmtId="0" fontId="0" fillId="0" borderId="0" xfId="0" applyNumberFormat="1" applyAlignment="1" applyProtection="1">
      <alignment horizontal="left" vertical="center"/>
      <protection locked="0"/>
    </xf>
    <xf numFmtId="0" fontId="0" fillId="0" borderId="0" xfId="0" applyAlignment="1">
      <alignment horizontal="left" vertical="center" wrapText="1"/>
    </xf>
    <xf numFmtId="0" fontId="0" fillId="0" borderId="0" xfId="0" applyAlignment="1">
      <alignment wrapText="1"/>
    </xf>
    <xf numFmtId="0" fontId="1" fillId="0" borderId="0" xfId="0" applyFont="1"/>
    <xf numFmtId="0" fontId="2" fillId="0" borderId="0" xfId="0" applyFont="1" applyBorder="1" applyAlignment="1">
      <alignment vertical="center"/>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xf>
    <xf numFmtId="0" fontId="1" fillId="0" borderId="0" xfId="0" applyFont="1" applyAlignment="1">
      <alignment horizontal="left" vertical="center"/>
    </xf>
    <xf numFmtId="0" fontId="1" fillId="0" borderId="2" xfId="0" applyFont="1" applyBorder="1" applyAlignment="1">
      <alignment horizontal="left" vertical="center"/>
    </xf>
    <xf numFmtId="0" fontId="1" fillId="0" borderId="0" xfId="0" applyFont="1" applyBorder="1" applyAlignment="1">
      <alignment horizontal="left"/>
    </xf>
    <xf numFmtId="0" fontId="2" fillId="0" borderId="0" xfId="0" applyFont="1" applyBorder="1" applyAlignment="1">
      <alignment vertical="top"/>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 fillId="0" borderId="0" xfId="0" applyFont="1" applyAlignment="1" applyProtection="1">
      <alignment horizontal="left" vertical="center"/>
    </xf>
    <xf numFmtId="0" fontId="2" fillId="0" borderId="6" xfId="0" applyFont="1" applyBorder="1" applyAlignment="1" applyProtection="1">
      <alignment horizontal="left" vertical="center" wrapText="1"/>
    </xf>
    <xf numFmtId="0" fontId="1" fillId="0" borderId="0" xfId="0" applyFont="1" applyProtection="1"/>
    <xf numFmtId="0" fontId="1" fillId="0" borderId="6" xfId="0" applyFont="1" applyBorder="1" applyAlignment="1" applyProtection="1">
      <alignment horizontal="left" vertical="center" wrapText="1"/>
    </xf>
    <xf numFmtId="0" fontId="1" fillId="0" borderId="5" xfId="0" applyFont="1" applyBorder="1" applyAlignment="1" applyProtection="1">
      <alignment horizontal="left" vertical="center"/>
      <protection locked="0"/>
    </xf>
    <xf numFmtId="0" fontId="1" fillId="0" borderId="0" xfId="0" applyFont="1" applyProtection="1">
      <protection locked="0"/>
    </xf>
    <xf numFmtId="0" fontId="1" fillId="0" borderId="6" xfId="0" applyFont="1" applyBorder="1" applyAlignment="1" applyProtection="1">
      <alignment horizontal="center" vertical="center"/>
    </xf>
    <xf numFmtId="0" fontId="3" fillId="0" borderId="0" xfId="0" applyFont="1" applyAlignment="1">
      <alignment vertical="top"/>
    </xf>
    <xf numFmtId="0" fontId="4" fillId="2" borderId="0" xfId="0" applyFont="1" applyFill="1" applyAlignment="1">
      <alignment horizontal="left" vertical="center"/>
    </xf>
    <xf numFmtId="0" fontId="5" fillId="2" borderId="0" xfId="0" applyFont="1" applyFill="1" applyAlignment="1">
      <alignment vertical="top"/>
    </xf>
    <xf numFmtId="0" fontId="1" fillId="0" borderId="0" xfId="0" applyFont="1" applyBorder="1" applyAlignment="1">
      <alignment horizontal="left" vertical="center"/>
    </xf>
    <xf numFmtId="0" fontId="0" fillId="3" borderId="10" xfId="0" applyFont="1" applyFill="1" applyBorder="1"/>
    <xf numFmtId="0" fontId="0" fillId="0" borderId="11" xfId="0" applyFont="1" applyBorder="1"/>
    <xf numFmtId="0" fontId="0" fillId="3" borderId="11" xfId="0" applyFont="1" applyFill="1" applyBorder="1"/>
    <xf numFmtId="0" fontId="6" fillId="4" borderId="12" xfId="0" applyFont="1" applyFill="1" applyBorder="1"/>
    <xf numFmtId="9" fontId="1" fillId="0" borderId="7" xfId="0" applyNumberFormat="1" applyFont="1" applyBorder="1" applyAlignment="1" applyProtection="1">
      <alignment horizontal="left" vertical="center"/>
      <protection locked="0"/>
    </xf>
    <xf numFmtId="49" fontId="2" fillId="0" borderId="6" xfId="0" applyNumberFormat="1" applyFont="1" applyBorder="1" applyAlignment="1" applyProtection="1">
      <alignment vertical="top"/>
      <protection locked="0"/>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6" xfId="0"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xf>
    <xf numFmtId="0" fontId="0" fillId="0" borderId="6" xfId="0" applyBorder="1" applyAlignment="1">
      <alignment horizontal="center" vertical="center"/>
    </xf>
    <xf numFmtId="0" fontId="7" fillId="0" borderId="6" xfId="0" applyFont="1" applyBorder="1" applyAlignment="1">
      <alignment horizontal="center" vertical="center"/>
    </xf>
    <xf numFmtId="0" fontId="0" fillId="0" borderId="13" xfId="0" applyBorder="1" applyAlignment="1">
      <alignment vertical="center" wrapText="1"/>
    </xf>
    <xf numFmtId="0" fontId="0" fillId="2" borderId="6" xfId="0" applyFill="1" applyBorder="1" applyAlignment="1">
      <alignment horizontal="center" vertical="center" wrapText="1"/>
    </xf>
    <xf numFmtId="0" fontId="0" fillId="5" borderId="6" xfId="0" applyFill="1" applyBorder="1" applyAlignment="1">
      <alignment horizontal="center" vertical="center" wrapText="1"/>
    </xf>
    <xf numFmtId="0" fontId="0" fillId="5" borderId="6" xfId="0" applyFill="1" applyBorder="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0" fillId="5" borderId="6" xfId="0" applyFill="1" applyBorder="1" applyAlignment="1" applyProtection="1">
      <alignment horizontal="center" vertical="center" wrapText="1"/>
      <protection locked="0"/>
    </xf>
    <xf numFmtId="0" fontId="1" fillId="0" borderId="9" xfId="0" applyFont="1" applyBorder="1" applyAlignment="1" applyProtection="1">
      <alignment horizontal="left" vertical="center"/>
    </xf>
    <xf numFmtId="0" fontId="1" fillId="0" borderId="5" xfId="0" applyFont="1" applyBorder="1" applyAlignment="1" applyProtection="1">
      <alignment horizontal="left" vertical="center"/>
    </xf>
    <xf numFmtId="0" fontId="1" fillId="0" borderId="8" xfId="0" applyFont="1" applyBorder="1" applyAlignment="1" applyProtection="1">
      <alignment horizontal="left" vertical="center"/>
    </xf>
    <xf numFmtId="0" fontId="1" fillId="0" borderId="0" xfId="0" applyFont="1" applyBorder="1" applyAlignment="1" applyProtection="1">
      <alignment horizontal="left" vertical="center" wrapText="1"/>
    </xf>
    <xf numFmtId="0" fontId="1" fillId="0" borderId="0" xfId="0" applyFont="1" applyAlignment="1">
      <alignment horizontal="left" vertical="center" wrapText="1"/>
    </xf>
    <xf numFmtId="0" fontId="1" fillId="0" borderId="2" xfId="0" applyFont="1" applyBorder="1" applyAlignment="1">
      <alignment horizontal="left" vertical="center" wrapText="1"/>
    </xf>
    <xf numFmtId="49" fontId="2" fillId="0" borderId="1" xfId="0" applyNumberFormat="1" applyFont="1" applyBorder="1" applyAlignment="1" applyProtection="1">
      <alignment horizontal="left" vertical="top" wrapText="1"/>
      <protection locked="0"/>
    </xf>
    <xf numFmtId="49" fontId="2" fillId="0" borderId="1" xfId="0" applyNumberFormat="1" applyFont="1" applyBorder="1" applyAlignment="1" applyProtection="1">
      <alignment horizontal="left" vertical="top"/>
      <protection locked="0"/>
    </xf>
    <xf numFmtId="49" fontId="2" fillId="0" borderId="3" xfId="0" applyNumberFormat="1" applyFont="1" applyBorder="1" applyAlignment="1" applyProtection="1">
      <alignment horizontal="left" vertical="top"/>
      <protection locked="0"/>
    </xf>
    <xf numFmtId="49" fontId="2" fillId="0" borderId="4" xfId="0" applyNumberFormat="1" applyFont="1" applyBorder="1" applyAlignment="1" applyProtection="1">
      <alignment horizontal="left" vertical="top"/>
      <protection locked="0"/>
    </xf>
    <xf numFmtId="49" fontId="2" fillId="0" borderId="5" xfId="0" applyNumberFormat="1" applyFont="1" applyBorder="1" applyAlignment="1" applyProtection="1">
      <alignment horizontal="left" vertical="top"/>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cellXfs>
  <cellStyles count="1">
    <cellStyle name="Обычный" xfId="0" builtinId="0"/>
  </cellStyles>
  <dxfs count="26">
    <dxf>
      <fill>
        <patternFill>
          <bgColor rgb="FFFFFFCC"/>
        </patternFill>
      </fill>
    </dxf>
    <dxf>
      <font>
        <b val="0"/>
        <i val="0"/>
        <strike val="0"/>
        <condense val="0"/>
        <extend val="0"/>
        <outline val="0"/>
        <shadow val="0"/>
        <u val="none"/>
        <vertAlign val="baseline"/>
        <sz val="11"/>
        <color theme="1"/>
        <name val="Calibri"/>
        <scheme val="minor"/>
      </font>
      <fill>
        <patternFill patternType="solid">
          <fgColor theme="5" tint="0.79998168889431442"/>
          <bgColor theme="5" tint="0.79998168889431442"/>
        </patternFill>
      </fill>
      <border diagonalUp="0" diagonalDown="0">
        <left/>
        <right/>
        <top style="thin">
          <color theme="5" tint="0.39997558519241921"/>
        </top>
        <bottom style="thin">
          <color theme="5" tint="0.39997558519241921"/>
        </bottom>
        <vertical/>
        <horizontal/>
      </border>
    </dxf>
    <dxf>
      <border outline="0">
        <top style="thin">
          <color theme="5" tint="0.39997558519241921"/>
        </top>
      </border>
    </dxf>
    <dxf>
      <border outline="0">
        <left style="thin">
          <color theme="5" tint="0.39997558519241921"/>
        </left>
        <top style="thin">
          <color theme="5" tint="0.39997558519241921"/>
        </top>
        <bottom style="thin">
          <color theme="5" tint="0.39997558519241921"/>
        </bottom>
      </border>
    </dxf>
    <dxf>
      <font>
        <b val="0"/>
        <i val="0"/>
        <strike val="0"/>
        <condense val="0"/>
        <extend val="0"/>
        <outline val="0"/>
        <shadow val="0"/>
        <u val="none"/>
        <vertAlign val="baseline"/>
        <sz val="11"/>
        <color theme="1"/>
        <name val="Calibri"/>
        <scheme val="minor"/>
      </font>
      <fill>
        <patternFill patternType="solid">
          <fgColor theme="5" tint="0.79998168889431442"/>
          <bgColor theme="5" tint="0.79998168889431442"/>
        </patternFill>
      </fill>
    </dxf>
    <dxf>
      <border outline="0">
        <bottom style="thin">
          <color theme="5" tint="0.39997558519241921"/>
        </bottom>
      </border>
    </dxf>
    <dxf>
      <font>
        <b/>
        <i val="0"/>
        <strike val="0"/>
        <condense val="0"/>
        <extend val="0"/>
        <outline val="0"/>
        <shadow val="0"/>
        <u val="none"/>
        <vertAlign val="baseline"/>
        <sz val="11"/>
        <color theme="0"/>
        <name val="Calibri"/>
        <scheme val="minor"/>
      </font>
      <fill>
        <patternFill patternType="solid">
          <fgColor theme="5"/>
          <bgColor theme="5"/>
        </patternFill>
      </fill>
    </dxf>
    <dxf>
      <font>
        <b val="0"/>
        <strike val="0"/>
        <outline val="0"/>
        <shadow val="0"/>
        <u val="none"/>
        <vertAlign val="baseline"/>
        <sz val="12"/>
        <name val="Calibri"/>
        <scheme val="minor"/>
      </font>
      <numFmt numFmtId="0" formatCode="General"/>
      <alignment horizontal="left" vertical="center" textRotation="0" wrapText="0" indent="0" justifyLastLine="0" shrinkToFit="0" readingOrder="0"/>
      <border diagonalUp="0" diagonalDown="0">
        <left style="thin">
          <color auto="1"/>
        </left>
        <right style="thin">
          <color indexed="64"/>
        </right>
        <top style="thin">
          <color auto="1"/>
        </top>
        <bottom style="thin">
          <color auto="1"/>
        </bottom>
      </border>
      <protection locked="1" hidden="0"/>
    </dxf>
    <dxf>
      <font>
        <b val="0"/>
        <strike val="0"/>
        <outline val="0"/>
        <shadow val="0"/>
        <u val="none"/>
        <vertAlign val="baseline"/>
        <sz val="12"/>
        <name val="Calibri"/>
        <scheme val="minor"/>
      </font>
      <numFmt numFmtId="164" formatCode="0&quot;%&quot;"/>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border>
      <protection locked="0" hidden="0"/>
    </dxf>
    <dxf>
      <font>
        <b val="0"/>
        <strike val="0"/>
        <outline val="0"/>
        <shadow val="0"/>
        <u val="none"/>
        <vertAlign val="baseline"/>
        <sz val="12"/>
        <name val="Calibri"/>
        <scheme val="minor"/>
      </font>
      <numFmt numFmtId="0" formatCode="General"/>
      <alignment horizontal="left" vertical="center" textRotation="0" indent="0" justifyLastLine="0" shrinkToFit="0" readingOrder="0"/>
      <border diagonalUp="0" diagonalDown="0">
        <left/>
        <right style="thin">
          <color auto="1"/>
        </right>
        <top style="thin">
          <color auto="1"/>
        </top>
        <bottom style="thin">
          <color auto="1"/>
        </bottom>
      </border>
      <protection locked="0" hidden="0"/>
    </dxf>
    <dxf>
      <font>
        <b val="0"/>
        <strike val="0"/>
        <outline val="0"/>
        <shadow val="0"/>
        <u val="none"/>
        <vertAlign val="baseline"/>
        <sz val="12"/>
        <name val="Calibri"/>
        <scheme val="minor"/>
      </font>
      <numFmt numFmtId="30" formatCode="@"/>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strike val="0"/>
        <outline val="0"/>
        <shadow val="0"/>
        <u val="none"/>
        <vertAlign val="baseline"/>
        <sz val="12"/>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border outline="0">
        <top style="thin">
          <color theme="1"/>
        </top>
        <bottom style="thin">
          <color indexed="64"/>
        </bottom>
      </border>
    </dxf>
    <dxf>
      <font>
        <b val="0"/>
        <strike val="0"/>
        <outline val="0"/>
        <shadow val="0"/>
        <u val="none"/>
        <vertAlign val="baseline"/>
        <sz val="12"/>
        <name val="Calibri"/>
        <scheme val="minor"/>
      </font>
      <alignment horizontal="left" vertical="center" textRotation="0" indent="0" justifyLastLine="0" shrinkToFit="0" readingOrder="0"/>
      <protection locked="1" hidden="0"/>
    </dxf>
    <dxf>
      <border>
        <bottom style="thin">
          <color indexed="64"/>
        </bottom>
      </border>
    </dxf>
    <dxf>
      <font>
        <b/>
        <i val="0"/>
        <strike val="0"/>
        <condense val="0"/>
        <extend val="0"/>
        <outline val="0"/>
        <shadow val="0"/>
        <u val="none"/>
        <vertAlign val="baseline"/>
        <sz val="12"/>
        <color theme="1"/>
        <name val="Calibri"/>
        <scheme val="minor"/>
      </font>
      <alignment horizontal="left" vertical="center" textRotation="0" wrapText="1" indent="0" justifyLastLine="0" shrinkToFit="0" readingOrder="0"/>
      <border diagonalUp="0" diagonalDown="0" outline="0">
        <left/>
        <right/>
        <top/>
        <bottom/>
      </border>
    </dxf>
    <dxf>
      <alignment horizontal="general" vertical="bottom" textRotation="0" wrapText="1" indent="0" justifyLastLine="0" shrinkToFit="0" readingOrder="0"/>
    </dxf>
    <dxf>
      <alignment horizontal="left" vertical="center" textRotation="0" wrapText="1"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numFmt numFmtId="0" formatCode="General"/>
      <alignment horizontal="left" vertical="center" textRotation="0" wrapText="0" indent="0" justifyLastLine="0" shrinkToFit="0" readingOrder="0"/>
      <protection locked="0" hidden="0"/>
    </dxf>
    <dxf>
      <alignment horizontal="left" vertical="center" textRotation="0" wrapText="0" indent="0" justifyLastLine="0" shrinkToFit="0" readingOrder="0"/>
    </dxf>
    <dxf>
      <alignment horizontal="left" vertical="center" textRotation="0" wrapText="0" indent="0" justifyLastLine="0" shrinkToFit="0" readingOrder="0"/>
    </dxf>
  </dxfs>
  <tableStyles count="0" defaultTableStyle="TableStyleMedium2" defaultPivotStyle="PivotStyleLight16"/>
  <colors>
    <mruColors>
      <color rgb="FFFFFFCC"/>
      <color rgb="FFA3D3FF"/>
      <color rgb="FF6DB9FF"/>
      <color rgb="FFD5DAFF"/>
      <color rgb="FFCCE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0000000}" name="Идентификация" displayName="Идентификация" ref="A1:C2" totalsRowShown="0" headerRowDxfId="25" dataDxfId="24">
  <autoFilter ref="A1:C2" xr:uid="{00000000-0009-0000-0100-000008000000}"/>
  <tableColumns count="3">
    <tableColumn id="3" xr3:uid="{00000000-0010-0000-0000-000003000000}" name="IDP" dataDxfId="23"/>
    <tableColumn id="4" xr3:uid="{00000000-0010-0000-0000-000004000000}" name="IDa" dataDxfId="22">
      <calculatedColumnFormula>$A$2&amp;"-"&amp;#REF!&amp;"-"&amp;#REF!</calculatedColumnFormula>
    </tableColumn>
    <tableColumn id="1" xr3:uid="{00000000-0010-0000-0000-000001000000}" name="FormType" dataDxfId="21"/>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НалоговыеСправки" displayName="НалоговыеСправки" ref="A1:B5" totalsRowShown="0" headerRowDxfId="20" dataDxfId="19">
  <autoFilter ref="A1:B5" xr:uid="{00000000-0009-0000-0100-000007000000}"/>
  <tableColumns count="2">
    <tableColumn id="1" xr3:uid="{00000000-0010-0000-0100-000001000000}" name="№" dataDxfId="18"/>
    <tableColumn id="2" xr3:uid="{00000000-0010-0000-0100-000002000000}" name="Налоговая справка" dataDxfId="17"/>
  </tableColumns>
  <tableStyleInfo name="TableStyleLight1"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2000000}" name="КатегорииСпециалистов" displayName="КатегорииСпециалистов" ref="A7:B11" totalsRowShown="0">
  <autoFilter ref="A7:B11" xr:uid="{00000000-0009-0000-0100-000009000000}"/>
  <tableColumns count="2">
    <tableColumn id="1" xr3:uid="{00000000-0010-0000-0200-000001000000}" name="№"/>
    <tableColumn id="2" xr3:uid="{00000000-0010-0000-0200-000002000000}" name="Категория специалиста" dataDxfId="16"/>
  </tableColumns>
  <tableStyleInfo name="TableStyleLight1"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3000000}" name="ПозиционноеЦеновое" displayName="ПозиционноеЦеновое" ref="B11:F15" totalsRowShown="0" headerRowDxfId="15" dataDxfId="13" headerRowBorderDxfId="14" tableBorderDxfId="12">
  <autoFilter ref="B11:F15" xr:uid="{00000000-0009-0000-0100-00000F000000}"/>
  <tableColumns count="5">
    <tableColumn id="1" xr3:uid="{00000000-0010-0000-0300-000001000000}" name="№" dataDxfId="11"/>
    <tableColumn id="2" xr3:uid="{00000000-0010-0000-0300-000002000000}" name="Вводные данные" dataDxfId="10"/>
    <tableColumn id="4" xr3:uid="{00000000-0010-0000-0300-000004000000}" name="Цена, руб (без НДС)" dataDxfId="9"/>
    <tableColumn id="7" xr3:uid="{00000000-0010-0000-0300-000007000000}" name="НДС (%)" dataDxfId="8"/>
    <tableColumn id="6" xr3:uid="{00000000-0010-0000-0300-000006000000}" name="Цена, руб с НДС" dataDxfId="7">
      <calculatedColumnFormula>ПозиционноеЦеновое[[#This Row],[Цена, руб (без НДС)]]*(ПозиционноеЦеновое[[#This Row],[НДС (%)]]+1)</calculatedColumnFormula>
    </tableColumn>
  </tableColumns>
  <tableStyleInfo name="TableStyleLight1"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СпособыЗакупок" displayName="СпособыЗакупок" ref="A1:A14" totalsRowShown="0" headerRowDxfId="6" dataDxfId="4" headerRowBorderDxfId="5" tableBorderDxfId="3" totalsRowBorderDxfId="2">
  <autoFilter ref="A1:A14" xr:uid="{00000000-0009-0000-0100-000001000000}"/>
  <tableColumns count="1">
    <tableColumn id="1" xr3:uid="{00000000-0010-0000-0400-000001000000}" name="Способы закупки" dataDxfId="1"/>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C2"/>
  <sheetViews>
    <sheetView workbookViewId="0"/>
  </sheetViews>
  <sheetFormatPr defaultRowHeight="15" x14ac:dyDescent="0.25"/>
  <cols>
    <col min="1" max="1" width="9" customWidth="1"/>
    <col min="2" max="2" width="25" customWidth="1"/>
    <col min="3" max="3" width="12.140625" bestFit="1" customWidth="1"/>
  </cols>
  <sheetData>
    <row r="1" spans="1:3" x14ac:dyDescent="0.25">
      <c r="A1" s="1" t="s">
        <v>12</v>
      </c>
      <c r="B1" s="1" t="s">
        <v>13</v>
      </c>
      <c r="C1" s="1" t="s">
        <v>14</v>
      </c>
    </row>
    <row r="2" spans="1:3" x14ac:dyDescent="0.25">
      <c r="A2" s="2"/>
      <c r="B2" s="1" t="e">
        <f>$A$2&amp;"-"&amp;#REF!&amp;"-"&amp;#REF!</f>
        <v>#REF!</v>
      </c>
      <c r="C2" s="1" t="s">
        <v>15</v>
      </c>
    </row>
  </sheetData>
  <sheetProtection algorithmName="SHA-512" hashValue="OpL4ieBoxbhZzchhHbLM997TdlFFns4yq/Kzx6NJLZ1ZJ1iYp4PzyapMFgDJXUiG57qybOoaGh2nuhpKXUwxrg==" saltValue="VD/fxziAH1zzqDO2RU7dIg==" spinCount="100000" sheet="1" formatColumns="0"/>
  <conditionalFormatting sqref="A2">
    <cfRule type="expression" dxfId="0" priority="2">
      <formula>AND(CELL("защита", A2)=0, ISBLANK(A2))</formula>
    </cfRule>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heetViews>
  <sheetFormatPr defaultRowHeight="15" x14ac:dyDescent="0.25"/>
  <cols>
    <col min="1" max="1" width="5" bestFit="1" customWidth="1"/>
    <col min="2" max="2" width="59.85546875" customWidth="1"/>
  </cols>
  <sheetData>
    <row r="1" spans="1:2" x14ac:dyDescent="0.25">
      <c r="A1" s="1" t="s">
        <v>0</v>
      </c>
      <c r="B1" s="1" t="s">
        <v>8</v>
      </c>
    </row>
    <row r="2" spans="1:2" ht="30" x14ac:dyDescent="0.25">
      <c r="A2" s="1">
        <v>1</v>
      </c>
      <c r="B2" s="3" t="s">
        <v>9</v>
      </c>
    </row>
    <row r="3" spans="1:2" ht="45" x14ac:dyDescent="0.25">
      <c r="A3" s="1">
        <v>2</v>
      </c>
      <c r="B3" s="3" t="s">
        <v>10</v>
      </c>
    </row>
    <row r="4" spans="1:2" ht="30" x14ac:dyDescent="0.25">
      <c r="A4" s="1">
        <v>3</v>
      </c>
      <c r="B4" s="3" t="s">
        <v>6</v>
      </c>
    </row>
    <row r="5" spans="1:2" ht="30" x14ac:dyDescent="0.25">
      <c r="A5" s="1">
        <v>4</v>
      </c>
      <c r="B5" s="3" t="s">
        <v>7</v>
      </c>
    </row>
    <row r="7" spans="1:2" x14ac:dyDescent="0.25">
      <c r="A7" t="s">
        <v>0</v>
      </c>
      <c r="B7" t="s">
        <v>3</v>
      </c>
    </row>
    <row r="8" spans="1:2" x14ac:dyDescent="0.25">
      <c r="A8">
        <v>1</v>
      </c>
      <c r="B8" s="4" t="s">
        <v>2</v>
      </c>
    </row>
    <row r="9" spans="1:2" x14ac:dyDescent="0.25">
      <c r="A9">
        <v>2</v>
      </c>
      <c r="B9" s="4" t="s">
        <v>5</v>
      </c>
    </row>
    <row r="10" spans="1:2" x14ac:dyDescent="0.25">
      <c r="A10">
        <v>3</v>
      </c>
      <c r="B10" s="4" t="s">
        <v>4</v>
      </c>
    </row>
    <row r="11" spans="1:2" x14ac:dyDescent="0.25">
      <c r="A11">
        <v>4</v>
      </c>
      <c r="B11" s="4" t="s">
        <v>11</v>
      </c>
    </row>
  </sheetData>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tabSelected="1" view="pageBreakPreview" zoomScale="90" zoomScaleNormal="100" zoomScaleSheetLayoutView="90" workbookViewId="0">
      <pane xSplit="3" ySplit="11" topLeftCell="D12" activePane="bottomRight" state="frozen"/>
      <selection pane="topRight" activeCell="D1" sqref="D1"/>
      <selection pane="bottomLeft" activeCell="A12" sqref="A12"/>
      <selection pane="bottomRight" activeCell="D5" sqref="D5:F5"/>
    </sheetView>
  </sheetViews>
  <sheetFormatPr defaultRowHeight="21" customHeight="1" x14ac:dyDescent="0.25"/>
  <cols>
    <col min="1" max="1" width="5.42578125" style="5" customWidth="1"/>
    <col min="2" max="2" width="4.5703125" style="5" customWidth="1"/>
    <col min="3" max="3" width="55.28515625" style="5" customWidth="1"/>
    <col min="4" max="4" width="22.5703125" style="5" customWidth="1"/>
    <col min="5" max="6" width="20.5703125" style="5" customWidth="1"/>
    <col min="7" max="16384" width="9.140625" style="5"/>
  </cols>
  <sheetData>
    <row r="1" spans="1:7" ht="21" customHeight="1" x14ac:dyDescent="0.25">
      <c r="B1" s="6" t="s">
        <v>38</v>
      </c>
      <c r="C1" s="7"/>
      <c r="D1" s="7"/>
    </row>
    <row r="2" spans="1:7" ht="21" customHeight="1" x14ac:dyDescent="0.25">
      <c r="A2" s="8"/>
      <c r="B2" s="26" t="s">
        <v>39</v>
      </c>
      <c r="C2" s="8"/>
      <c r="D2" s="8"/>
      <c r="E2" s="8"/>
      <c r="F2" s="8"/>
      <c r="G2" s="7"/>
    </row>
    <row r="3" spans="1:7" ht="21" customHeight="1" x14ac:dyDescent="0.25">
      <c r="A3" s="8"/>
      <c r="E3" s="8"/>
      <c r="F3" s="8"/>
      <c r="G3" s="7"/>
    </row>
    <row r="4" spans="1:7" ht="21" customHeight="1" x14ac:dyDescent="0.25">
      <c r="A4" s="8"/>
      <c r="B4" s="56" t="s">
        <v>366</v>
      </c>
      <c r="C4" s="57"/>
      <c r="D4" s="59" t="s">
        <v>367</v>
      </c>
      <c r="E4" s="59"/>
      <c r="F4" s="59"/>
      <c r="G4" s="7"/>
    </row>
    <row r="5" spans="1:7" ht="21" customHeight="1" x14ac:dyDescent="0.25">
      <c r="A5" s="8"/>
      <c r="B5" s="56" t="s">
        <v>23</v>
      </c>
      <c r="C5" s="57"/>
      <c r="D5" s="60" t="s">
        <v>40</v>
      </c>
      <c r="E5" s="61"/>
      <c r="F5" s="62"/>
      <c r="G5" s="7"/>
    </row>
    <row r="6" spans="1:7" s="11" customFormat="1" ht="57" customHeight="1" x14ac:dyDescent="0.25">
      <c r="A6" s="9"/>
      <c r="B6" s="56" t="s">
        <v>1</v>
      </c>
      <c r="C6" s="57"/>
      <c r="D6" s="58" t="s">
        <v>44</v>
      </c>
      <c r="E6" s="58"/>
      <c r="F6" s="58"/>
      <c r="G6" s="10"/>
    </row>
    <row r="7" spans="1:7" s="11" customFormat="1" ht="21" customHeight="1" x14ac:dyDescent="0.25">
      <c r="A7" s="27" t="s">
        <v>16</v>
      </c>
      <c r="B7" s="56" t="s">
        <v>41</v>
      </c>
      <c r="C7" s="57"/>
      <c r="D7" s="59"/>
      <c r="E7" s="59"/>
      <c r="F7" s="59"/>
    </row>
    <row r="8" spans="1:7" s="11" customFormat="1" ht="21" customHeight="1" x14ac:dyDescent="0.25">
      <c r="A8" s="27" t="s">
        <v>17</v>
      </c>
      <c r="B8" s="12" t="s">
        <v>42</v>
      </c>
      <c r="C8" s="13"/>
      <c r="D8" s="35"/>
      <c r="E8" s="14"/>
      <c r="F8" s="14"/>
    </row>
    <row r="9" spans="1:7" s="11" customFormat="1" ht="21" customHeight="1" x14ac:dyDescent="0.25">
      <c r="A9" s="27"/>
      <c r="B9" s="12" t="s">
        <v>43</v>
      </c>
      <c r="C9" s="29"/>
      <c r="D9" s="35"/>
      <c r="E9" s="14"/>
      <c r="F9" s="14"/>
    </row>
    <row r="10" spans="1:7" ht="21" customHeight="1" x14ac:dyDescent="0.25">
      <c r="A10" s="28"/>
      <c r="B10" s="15"/>
      <c r="C10" s="15"/>
      <c r="D10" s="15"/>
      <c r="E10" s="15"/>
      <c r="F10" s="15"/>
      <c r="G10" s="7"/>
    </row>
    <row r="11" spans="1:7" ht="21" customHeight="1" x14ac:dyDescent="0.25">
      <c r="B11" s="16" t="s">
        <v>0</v>
      </c>
      <c r="C11" s="17" t="s">
        <v>21</v>
      </c>
      <c r="D11" s="17" t="s">
        <v>19</v>
      </c>
      <c r="E11" s="17" t="s">
        <v>18</v>
      </c>
      <c r="F11" s="18" t="s">
        <v>20</v>
      </c>
    </row>
    <row r="12" spans="1:7" s="21" customFormat="1" ht="21" customHeight="1" x14ac:dyDescent="0.25">
      <c r="A12" s="19"/>
      <c r="B12" s="25">
        <v>0</v>
      </c>
      <c r="C12" s="20" t="s">
        <v>22</v>
      </c>
      <c r="D12" s="52">
        <f>SUM(D13:D15)</f>
        <v>0</v>
      </c>
      <c r="E12" s="34"/>
      <c r="F12" s="54">
        <f>ПозиционноеЦеновое[[#This Row],[Цена, руб (без НДС)]]*(ПозиционноеЦеновое[[#This Row],[НДС (%)]]+1)</f>
        <v>0</v>
      </c>
      <c r="G12" s="19"/>
    </row>
    <row r="13" spans="1:7" s="21" customFormat="1" ht="21" customHeight="1" x14ac:dyDescent="0.25">
      <c r="A13" s="19"/>
      <c r="B13" s="25">
        <v>1</v>
      </c>
      <c r="C13" s="22" t="s">
        <v>49</v>
      </c>
      <c r="D13" s="53">
        <f>'Потребность на 2026 г.'!G52</f>
        <v>0</v>
      </c>
      <c r="E13" s="34"/>
      <c r="F13" s="54">
        <f>ПозиционноеЦеновое[[#This Row],[Цена, руб (без НДС)]]*(ПозиционноеЦеновое[[#This Row],[НДС (%)]]+1)</f>
        <v>0</v>
      </c>
      <c r="G13" s="19"/>
    </row>
    <row r="14" spans="1:7" s="21" customFormat="1" ht="21" customHeight="1" x14ac:dyDescent="0.25">
      <c r="A14" s="19"/>
      <c r="B14" s="25">
        <v>2</v>
      </c>
      <c r="C14" s="22" t="s">
        <v>50</v>
      </c>
      <c r="D14" s="53">
        <f>'Потребность на 2027-2028 гг.'!I114</f>
        <v>0</v>
      </c>
      <c r="E14" s="34"/>
      <c r="F14" s="54">
        <f>ПозиционноеЦеновое[[#This Row],[Цена, руб (без НДС)]]*(ПозиционноеЦеновое[[#This Row],[НДС (%)]]+1)</f>
        <v>0</v>
      </c>
      <c r="G14" s="19"/>
    </row>
    <row r="15" spans="1:7" s="21" customFormat="1" ht="21" customHeight="1" x14ac:dyDescent="0.25">
      <c r="A15" s="19"/>
      <c r="B15" s="25">
        <v>3</v>
      </c>
      <c r="C15" s="22" t="s">
        <v>297</v>
      </c>
      <c r="D15" s="23"/>
      <c r="E15" s="34"/>
      <c r="F15" s="54">
        <f>ПозиционноеЦеновое[[#This Row],[Цена, руб (без НДС)]]*(ПозиционноеЦеновое[[#This Row],[НДС (%)]]+1)</f>
        <v>0</v>
      </c>
      <c r="G15" s="19"/>
    </row>
    <row r="16" spans="1:7" s="24" customFormat="1" ht="21" customHeight="1" x14ac:dyDescent="0.25">
      <c r="A16" s="21"/>
      <c r="B16" s="55" t="s">
        <v>365</v>
      </c>
      <c r="C16" s="55"/>
      <c r="D16" s="55"/>
      <c r="E16" s="55"/>
      <c r="F16" s="55"/>
    </row>
    <row r="17" spans="2:6" s="24" customFormat="1" ht="21" customHeight="1" x14ac:dyDescent="0.25">
      <c r="B17" s="55"/>
      <c r="C17" s="55"/>
      <c r="D17" s="55"/>
      <c r="E17" s="55"/>
      <c r="F17" s="55"/>
    </row>
    <row r="18" spans="2:6" s="24" customFormat="1" ht="21" customHeight="1" x14ac:dyDescent="0.25"/>
    <row r="19" spans="2:6" s="24" customFormat="1" ht="21" customHeight="1" x14ac:dyDescent="0.25"/>
    <row r="20" spans="2:6" s="24" customFormat="1" ht="21" customHeight="1" x14ac:dyDescent="0.25"/>
    <row r="21" spans="2:6" s="24" customFormat="1" ht="21" customHeight="1" x14ac:dyDescent="0.25"/>
    <row r="22" spans="2:6" s="24" customFormat="1" ht="21" customHeight="1" x14ac:dyDescent="0.25"/>
    <row r="23" spans="2:6" ht="21" customHeight="1" x14ac:dyDescent="0.25">
      <c r="B23" s="24"/>
      <c r="C23" s="24"/>
      <c r="D23" s="24"/>
      <c r="E23" s="24"/>
      <c r="F23" s="24"/>
    </row>
    <row r="24" spans="2:6" ht="21" customHeight="1" x14ac:dyDescent="0.25">
      <c r="B24" s="24"/>
      <c r="C24" s="24"/>
      <c r="D24" s="24"/>
      <c r="E24" s="24"/>
      <c r="F24" s="24"/>
    </row>
    <row r="25" spans="2:6" ht="21" customHeight="1" x14ac:dyDescent="0.25">
      <c r="B25" s="24"/>
      <c r="C25" s="24"/>
      <c r="D25" s="24"/>
      <c r="E25" s="24"/>
      <c r="F25" s="24"/>
    </row>
    <row r="26" spans="2:6" ht="21" customHeight="1" x14ac:dyDescent="0.25">
      <c r="B26" s="24"/>
      <c r="C26" s="24"/>
      <c r="D26" s="24"/>
      <c r="E26" s="24"/>
      <c r="F26" s="24"/>
    </row>
    <row r="27" spans="2:6" ht="21" customHeight="1" x14ac:dyDescent="0.25">
      <c r="B27" s="24"/>
      <c r="C27" s="24"/>
      <c r="D27" s="24"/>
      <c r="E27" s="24"/>
      <c r="F27" s="24"/>
    </row>
    <row r="28" spans="2:6" ht="21" customHeight="1" x14ac:dyDescent="0.25">
      <c r="B28" s="24"/>
      <c r="C28" s="24"/>
      <c r="D28" s="24"/>
      <c r="E28" s="24"/>
      <c r="F28" s="24"/>
    </row>
  </sheetData>
  <sheetProtection algorithmName="SHA-512" hashValue="VPpyqtq3AcqshWXrORERGLehUUUcW3dtuK5XGo5T0uak2DeRYg/jBBhjI208CsiFQzB2QlRGYu1oUHdn0lCxxw==" saltValue="KMWKPjlu/tCkcfUovL3jVw==" spinCount="100000" sheet="1" formatRows="0" insertRows="0" deleteRows="0" sort="0"/>
  <mergeCells count="9">
    <mergeCell ref="B4:C4"/>
    <mergeCell ref="D4:F4"/>
    <mergeCell ref="B5:C5"/>
    <mergeCell ref="D5:F5"/>
    <mergeCell ref="B16:F17"/>
    <mergeCell ref="B7:C7"/>
    <mergeCell ref="B6:C6"/>
    <mergeCell ref="D6:F6"/>
    <mergeCell ref="D7:F7"/>
  </mergeCells>
  <dataValidations count="3">
    <dataValidation type="list" allowBlank="1" showInputMessage="1" showErrorMessage="1" prompt="Выбрать из списка." sqref="D9" xr:uid="{00000000-0002-0000-0200-000000000000}">
      <formula1>"ОСНО,УСН,НПД"</formula1>
    </dataValidation>
    <dataValidation type="decimal" operator="greaterThanOrEqual" allowBlank="1" showInputMessage="1" showErrorMessage="1" prompt="Только число, больше или равное нулю" sqref="D12:D15 F12:F15" xr:uid="{00000000-0002-0000-0200-000001000000}">
      <formula1>0</formula1>
    </dataValidation>
    <dataValidation type="decimal" operator="greaterThanOrEqual" allowBlank="1" showInputMessage="1" showErrorMessage="1" prompt="Только число, больше или равное нулю._x000a__x000a_Знак % ставится автоматически." sqref="E12:E15" xr:uid="{00000000-0002-0000-0200-000002000000}">
      <formula1>0</formula1>
    </dataValidation>
  </dataValidations>
  <pageMargins left="0.23622047244094491" right="0.23622047244094491" top="0.74803149606299213" bottom="0.74803149606299213" header="0.31496062992125984" footer="0.31496062992125984"/>
  <pageSetup paperSize="9" scale="85" orientation="landscape" r:id="rId1"/>
  <headerFooter>
    <oddFooter>&amp;L&amp;10Подпись лица, 
имеющего право на подписание заявки&amp;C&amp;10__________________________&amp;R&amp;10&amp;A
&amp;D
Страница &amp;P из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9105F-EDA5-4C9B-AE13-0D2D85CC1567}">
  <dimension ref="A1:G67"/>
  <sheetViews>
    <sheetView view="pageBreakPreview" zoomScaleNormal="100" zoomScaleSheetLayoutView="100" workbookViewId="0">
      <selection activeCell="F2" sqref="F2:F3"/>
    </sheetView>
  </sheetViews>
  <sheetFormatPr defaultRowHeight="15" x14ac:dyDescent="0.25"/>
  <cols>
    <col min="1" max="1" width="9.140625" style="38"/>
    <col min="2" max="2" width="27" style="38" customWidth="1"/>
    <col min="3" max="3" width="52.42578125" style="38" customWidth="1"/>
    <col min="4" max="4" width="10.42578125" style="38" customWidth="1"/>
    <col min="5" max="5" width="14.42578125" style="38" customWidth="1"/>
    <col min="6" max="6" width="16.85546875" style="43" customWidth="1"/>
    <col min="7" max="7" width="16" style="43" customWidth="1"/>
  </cols>
  <sheetData>
    <row r="1" spans="1:7" ht="30" x14ac:dyDescent="0.25">
      <c r="A1" s="39" t="s">
        <v>51</v>
      </c>
      <c r="B1" s="39" t="s">
        <v>45</v>
      </c>
      <c r="C1" s="39" t="s">
        <v>46</v>
      </c>
      <c r="D1" s="39" t="s">
        <v>47</v>
      </c>
      <c r="E1" s="39" t="s">
        <v>48</v>
      </c>
      <c r="F1" s="51" t="s">
        <v>108</v>
      </c>
      <c r="G1" s="39" t="s">
        <v>109</v>
      </c>
    </row>
    <row r="2" spans="1:7" ht="60" x14ac:dyDescent="0.25">
      <c r="A2" s="39">
        <v>1</v>
      </c>
      <c r="B2" s="39" t="s">
        <v>52</v>
      </c>
      <c r="C2" s="39" t="s">
        <v>111</v>
      </c>
      <c r="D2" s="39" t="s">
        <v>148</v>
      </c>
      <c r="E2" s="39">
        <v>1442</v>
      </c>
      <c r="F2" s="49"/>
      <c r="G2" s="44">
        <f>E2*F2</f>
        <v>0</v>
      </c>
    </row>
    <row r="3" spans="1:7" ht="60" x14ac:dyDescent="0.25">
      <c r="A3" s="39">
        <v>2</v>
      </c>
      <c r="B3" s="39" t="s">
        <v>53</v>
      </c>
      <c r="C3" s="39" t="s">
        <v>112</v>
      </c>
      <c r="D3" s="39" t="s">
        <v>149</v>
      </c>
      <c r="E3" s="39">
        <v>39</v>
      </c>
      <c r="F3" s="49"/>
      <c r="G3" s="44">
        <f t="shared" ref="G3:G51" si="0">E3*F3</f>
        <v>0</v>
      </c>
    </row>
    <row r="4" spans="1:7" ht="130.5" customHeight="1" x14ac:dyDescent="0.25">
      <c r="A4" s="39">
        <v>3</v>
      </c>
      <c r="B4" s="39" t="s">
        <v>54</v>
      </c>
      <c r="C4" s="39" t="s">
        <v>298</v>
      </c>
      <c r="D4" s="39" t="s">
        <v>147</v>
      </c>
      <c r="E4" s="39">
        <v>63</v>
      </c>
      <c r="F4" s="49"/>
      <c r="G4" s="44">
        <f t="shared" si="0"/>
        <v>0</v>
      </c>
    </row>
    <row r="5" spans="1:7" ht="60" x14ac:dyDescent="0.25">
      <c r="A5" s="39">
        <v>4</v>
      </c>
      <c r="B5" s="39" t="s">
        <v>55</v>
      </c>
      <c r="C5" s="39" t="s">
        <v>100</v>
      </c>
      <c r="D5" s="39" t="s">
        <v>147</v>
      </c>
      <c r="E5" s="39">
        <v>3</v>
      </c>
      <c r="F5" s="49"/>
      <c r="G5" s="44">
        <f t="shared" si="0"/>
        <v>0</v>
      </c>
    </row>
    <row r="6" spans="1:7" ht="30" x14ac:dyDescent="0.25">
      <c r="A6" s="39">
        <v>5</v>
      </c>
      <c r="B6" s="39" t="s">
        <v>56</v>
      </c>
      <c r="C6" s="39" t="s">
        <v>113</v>
      </c>
      <c r="D6" s="39" t="s">
        <v>147</v>
      </c>
      <c r="E6" s="39">
        <v>13</v>
      </c>
      <c r="F6" s="49"/>
      <c r="G6" s="44">
        <f t="shared" si="0"/>
        <v>0</v>
      </c>
    </row>
    <row r="7" spans="1:7" ht="30" x14ac:dyDescent="0.25">
      <c r="A7" s="39">
        <v>6</v>
      </c>
      <c r="B7" s="39" t="s">
        <v>57</v>
      </c>
      <c r="C7" s="39" t="s">
        <v>114</v>
      </c>
      <c r="D7" s="39" t="s">
        <v>147</v>
      </c>
      <c r="E7" s="39">
        <v>412</v>
      </c>
      <c r="F7" s="49"/>
      <c r="G7" s="44">
        <f t="shared" si="0"/>
        <v>0</v>
      </c>
    </row>
    <row r="8" spans="1:7" ht="45" x14ac:dyDescent="0.25">
      <c r="A8" s="39">
        <v>7</v>
      </c>
      <c r="B8" s="39" t="s">
        <v>58</v>
      </c>
      <c r="C8" s="39" t="s">
        <v>115</v>
      </c>
      <c r="D8" s="39" t="s">
        <v>147</v>
      </c>
      <c r="E8" s="39">
        <v>228</v>
      </c>
      <c r="F8" s="49"/>
      <c r="G8" s="44">
        <f t="shared" si="0"/>
        <v>0</v>
      </c>
    </row>
    <row r="9" spans="1:7" ht="45" x14ac:dyDescent="0.25">
      <c r="A9" s="39">
        <v>8</v>
      </c>
      <c r="B9" s="39" t="s">
        <v>59</v>
      </c>
      <c r="C9" s="39" t="s">
        <v>116</v>
      </c>
      <c r="D9" s="39" t="s">
        <v>147</v>
      </c>
      <c r="E9" s="39">
        <v>1</v>
      </c>
      <c r="F9" s="49"/>
      <c r="G9" s="44">
        <f t="shared" si="0"/>
        <v>0</v>
      </c>
    </row>
    <row r="10" spans="1:7" ht="45" x14ac:dyDescent="0.25">
      <c r="A10" s="39">
        <v>9</v>
      </c>
      <c r="B10" s="39" t="s">
        <v>60</v>
      </c>
      <c r="C10" s="39" t="s">
        <v>117</v>
      </c>
      <c r="D10" s="39" t="s">
        <v>147</v>
      </c>
      <c r="E10" s="39">
        <v>248</v>
      </c>
      <c r="F10" s="49"/>
      <c r="G10" s="44">
        <f t="shared" si="0"/>
        <v>0</v>
      </c>
    </row>
    <row r="11" spans="1:7" ht="30" x14ac:dyDescent="0.25">
      <c r="A11" s="39">
        <v>10</v>
      </c>
      <c r="B11" s="39" t="s">
        <v>61</v>
      </c>
      <c r="C11" s="39" t="s">
        <v>118</v>
      </c>
      <c r="D11" s="39" t="s">
        <v>147</v>
      </c>
      <c r="E11" s="39">
        <v>397</v>
      </c>
      <c r="F11" s="49"/>
      <c r="G11" s="44">
        <f t="shared" si="0"/>
        <v>0</v>
      </c>
    </row>
    <row r="12" spans="1:7" ht="60" x14ac:dyDescent="0.25">
      <c r="A12" s="39">
        <v>11</v>
      </c>
      <c r="B12" s="39" t="s">
        <v>62</v>
      </c>
      <c r="C12" s="39" t="s">
        <v>119</v>
      </c>
      <c r="D12" s="39" t="s">
        <v>147</v>
      </c>
      <c r="E12" s="39">
        <v>15</v>
      </c>
      <c r="F12" s="49"/>
      <c r="G12" s="44">
        <f t="shared" si="0"/>
        <v>0</v>
      </c>
    </row>
    <row r="13" spans="1:7" ht="60" x14ac:dyDescent="0.25">
      <c r="A13" s="39">
        <v>12</v>
      </c>
      <c r="B13" s="39" t="s">
        <v>63</v>
      </c>
      <c r="C13" s="39" t="s">
        <v>120</v>
      </c>
      <c r="D13" s="39" t="s">
        <v>147</v>
      </c>
      <c r="E13" s="39">
        <v>2</v>
      </c>
      <c r="F13" s="49"/>
      <c r="G13" s="44">
        <f t="shared" si="0"/>
        <v>0</v>
      </c>
    </row>
    <row r="14" spans="1:7" ht="60" x14ac:dyDescent="0.25">
      <c r="A14" s="39">
        <v>13</v>
      </c>
      <c r="B14" s="39" t="s">
        <v>64</v>
      </c>
      <c r="C14" s="39" t="s">
        <v>121</v>
      </c>
      <c r="D14" s="39" t="s">
        <v>147</v>
      </c>
      <c r="E14" s="39">
        <v>778</v>
      </c>
      <c r="F14" s="49"/>
      <c r="G14" s="44">
        <f t="shared" si="0"/>
        <v>0</v>
      </c>
    </row>
    <row r="15" spans="1:7" ht="45" x14ac:dyDescent="0.25">
      <c r="A15" s="39">
        <v>14</v>
      </c>
      <c r="B15" s="39" t="s">
        <v>65</v>
      </c>
      <c r="C15" s="39" t="s">
        <v>122</v>
      </c>
      <c r="D15" s="39" t="s">
        <v>147</v>
      </c>
      <c r="E15" s="39">
        <v>10</v>
      </c>
      <c r="F15" s="49"/>
      <c r="G15" s="44">
        <f t="shared" si="0"/>
        <v>0</v>
      </c>
    </row>
    <row r="16" spans="1:7" ht="30" x14ac:dyDescent="0.25">
      <c r="A16" s="39">
        <v>15</v>
      </c>
      <c r="B16" s="39" t="s">
        <v>66</v>
      </c>
      <c r="C16" s="39" t="s">
        <v>101</v>
      </c>
      <c r="D16" s="39" t="s">
        <v>147</v>
      </c>
      <c r="E16" s="39">
        <v>14</v>
      </c>
      <c r="F16" s="49"/>
      <c r="G16" s="44">
        <f t="shared" si="0"/>
        <v>0</v>
      </c>
    </row>
    <row r="17" spans="1:7" ht="30" x14ac:dyDescent="0.25">
      <c r="A17" s="39">
        <v>16</v>
      </c>
      <c r="B17" s="39" t="s">
        <v>67</v>
      </c>
      <c r="C17" s="39" t="s">
        <v>102</v>
      </c>
      <c r="D17" s="39" t="s">
        <v>147</v>
      </c>
      <c r="E17" s="39">
        <v>3041</v>
      </c>
      <c r="F17" s="49"/>
      <c r="G17" s="44">
        <f t="shared" si="0"/>
        <v>0</v>
      </c>
    </row>
    <row r="18" spans="1:7" ht="55.5" customHeight="1" x14ac:dyDescent="0.25">
      <c r="A18" s="39">
        <v>17</v>
      </c>
      <c r="B18" s="39" t="s">
        <v>68</v>
      </c>
      <c r="C18" s="39" t="s">
        <v>123</v>
      </c>
      <c r="D18" s="39" t="s">
        <v>147</v>
      </c>
      <c r="E18" s="39">
        <v>31</v>
      </c>
      <c r="F18" s="49"/>
      <c r="G18" s="44">
        <f t="shared" si="0"/>
        <v>0</v>
      </c>
    </row>
    <row r="19" spans="1:7" x14ac:dyDescent="0.25">
      <c r="A19" s="39">
        <v>18</v>
      </c>
      <c r="B19" s="39" t="s">
        <v>69</v>
      </c>
      <c r="C19" s="39" t="s">
        <v>103</v>
      </c>
      <c r="D19" s="39" t="s">
        <v>147</v>
      </c>
      <c r="E19" s="39">
        <v>3456</v>
      </c>
      <c r="F19" s="49"/>
      <c r="G19" s="44">
        <f t="shared" si="0"/>
        <v>0</v>
      </c>
    </row>
    <row r="20" spans="1:7" x14ac:dyDescent="0.25">
      <c r="A20" s="39">
        <v>19</v>
      </c>
      <c r="B20" s="39" t="s">
        <v>70</v>
      </c>
      <c r="C20" s="39" t="s">
        <v>104</v>
      </c>
      <c r="D20" s="39" t="s">
        <v>147</v>
      </c>
      <c r="E20" s="39">
        <v>96</v>
      </c>
      <c r="F20" s="49"/>
      <c r="G20" s="44">
        <f t="shared" si="0"/>
        <v>0</v>
      </c>
    </row>
    <row r="21" spans="1:7" ht="30" x14ac:dyDescent="0.25">
      <c r="A21" s="39">
        <v>20</v>
      </c>
      <c r="B21" s="39" t="s">
        <v>71</v>
      </c>
      <c r="C21" s="39" t="s">
        <v>105</v>
      </c>
      <c r="D21" s="39" t="s">
        <v>147</v>
      </c>
      <c r="E21" s="39">
        <v>94</v>
      </c>
      <c r="F21" s="49"/>
      <c r="G21" s="44">
        <f t="shared" si="0"/>
        <v>0</v>
      </c>
    </row>
    <row r="22" spans="1:7" x14ac:dyDescent="0.25">
      <c r="A22" s="39">
        <v>21</v>
      </c>
      <c r="B22" s="39" t="s">
        <v>72</v>
      </c>
      <c r="C22" s="39" t="s">
        <v>106</v>
      </c>
      <c r="D22" s="39" t="s">
        <v>147</v>
      </c>
      <c r="E22" s="39">
        <v>2695</v>
      </c>
      <c r="F22" s="49"/>
      <c r="G22" s="44">
        <f t="shared" si="0"/>
        <v>0</v>
      </c>
    </row>
    <row r="23" spans="1:7" ht="30" x14ac:dyDescent="0.25">
      <c r="A23" s="39">
        <v>22</v>
      </c>
      <c r="B23" s="39" t="s">
        <v>73</v>
      </c>
      <c r="C23" s="39" t="s">
        <v>107</v>
      </c>
      <c r="D23" s="39" t="s">
        <v>147</v>
      </c>
      <c r="E23" s="39">
        <v>242</v>
      </c>
      <c r="F23" s="49"/>
      <c r="G23" s="44">
        <f t="shared" si="0"/>
        <v>0</v>
      </c>
    </row>
    <row r="24" spans="1:7" ht="60" x14ac:dyDescent="0.25">
      <c r="A24" s="39">
        <v>23</v>
      </c>
      <c r="B24" s="39" t="s">
        <v>74</v>
      </c>
      <c r="C24" s="39" t="s">
        <v>124</v>
      </c>
      <c r="D24" s="39" t="s">
        <v>147</v>
      </c>
      <c r="E24" s="39">
        <v>244</v>
      </c>
      <c r="F24" s="49"/>
      <c r="G24" s="44">
        <f t="shared" si="0"/>
        <v>0</v>
      </c>
    </row>
    <row r="25" spans="1:7" ht="30" customHeight="1" x14ac:dyDescent="0.25">
      <c r="A25" s="39">
        <v>24</v>
      </c>
      <c r="B25" s="39" t="s">
        <v>75</v>
      </c>
      <c r="C25" s="39" t="s">
        <v>125</v>
      </c>
      <c r="D25" s="39" t="s">
        <v>149</v>
      </c>
      <c r="E25" s="39">
        <v>348</v>
      </c>
      <c r="F25" s="49"/>
      <c r="G25" s="44">
        <f t="shared" si="0"/>
        <v>0</v>
      </c>
    </row>
    <row r="26" spans="1:7" ht="60" x14ac:dyDescent="0.25">
      <c r="A26" s="39">
        <v>25</v>
      </c>
      <c r="B26" s="39" t="s">
        <v>76</v>
      </c>
      <c r="C26" s="39" t="s">
        <v>126</v>
      </c>
      <c r="D26" s="39" t="s">
        <v>149</v>
      </c>
      <c r="E26" s="39">
        <v>41</v>
      </c>
      <c r="F26" s="49"/>
      <c r="G26" s="44">
        <f t="shared" si="0"/>
        <v>0</v>
      </c>
    </row>
    <row r="27" spans="1:7" ht="60" x14ac:dyDescent="0.25">
      <c r="A27" s="39">
        <v>26</v>
      </c>
      <c r="B27" s="39" t="s">
        <v>77</v>
      </c>
      <c r="C27" s="39" t="s">
        <v>158</v>
      </c>
      <c r="D27" s="39" t="s">
        <v>149</v>
      </c>
      <c r="E27" s="39">
        <v>45</v>
      </c>
      <c r="F27" s="49"/>
      <c r="G27" s="44">
        <f t="shared" si="0"/>
        <v>0</v>
      </c>
    </row>
    <row r="28" spans="1:7" ht="75" x14ac:dyDescent="0.25">
      <c r="A28" s="39">
        <v>27</v>
      </c>
      <c r="B28" s="39" t="s">
        <v>159</v>
      </c>
      <c r="C28" s="39" t="s">
        <v>127</v>
      </c>
      <c r="D28" s="39" t="s">
        <v>149</v>
      </c>
      <c r="E28" s="39">
        <v>126</v>
      </c>
      <c r="F28" s="49"/>
      <c r="G28" s="44">
        <f t="shared" si="0"/>
        <v>0</v>
      </c>
    </row>
    <row r="29" spans="1:7" ht="30" customHeight="1" x14ac:dyDescent="0.25">
      <c r="A29" s="39">
        <v>28</v>
      </c>
      <c r="B29" s="39" t="s">
        <v>78</v>
      </c>
      <c r="C29" s="39" t="s">
        <v>128</v>
      </c>
      <c r="D29" s="39" t="s">
        <v>149</v>
      </c>
      <c r="E29" s="39">
        <v>410</v>
      </c>
      <c r="F29" s="49"/>
      <c r="G29" s="44">
        <f t="shared" si="0"/>
        <v>0</v>
      </c>
    </row>
    <row r="30" spans="1:7" ht="72" customHeight="1" x14ac:dyDescent="0.25">
      <c r="A30" s="39">
        <v>29</v>
      </c>
      <c r="B30" s="39" t="s">
        <v>79</v>
      </c>
      <c r="C30" s="39" t="s">
        <v>157</v>
      </c>
      <c r="D30" s="39" t="s">
        <v>149</v>
      </c>
      <c r="E30" s="39">
        <v>12</v>
      </c>
      <c r="F30" s="49"/>
      <c r="G30" s="44">
        <f t="shared" si="0"/>
        <v>0</v>
      </c>
    </row>
    <row r="31" spans="1:7" ht="62.25" customHeight="1" x14ac:dyDescent="0.25">
      <c r="A31" s="39">
        <v>30</v>
      </c>
      <c r="B31" s="39" t="s">
        <v>80</v>
      </c>
      <c r="C31" s="39" t="s">
        <v>129</v>
      </c>
      <c r="D31" s="39" t="s">
        <v>149</v>
      </c>
      <c r="E31" s="39">
        <v>893</v>
      </c>
      <c r="F31" s="49"/>
      <c r="G31" s="44">
        <f t="shared" si="0"/>
        <v>0</v>
      </c>
    </row>
    <row r="32" spans="1:7" ht="53.25" customHeight="1" x14ac:dyDescent="0.25">
      <c r="A32" s="39">
        <v>31</v>
      </c>
      <c r="B32" s="39" t="s">
        <v>81</v>
      </c>
      <c r="C32" s="39" t="s">
        <v>130</v>
      </c>
      <c r="D32" s="39" t="s">
        <v>149</v>
      </c>
      <c r="E32" s="39">
        <v>161</v>
      </c>
      <c r="F32" s="49"/>
      <c r="G32" s="44">
        <f t="shared" si="0"/>
        <v>0</v>
      </c>
    </row>
    <row r="33" spans="1:7" ht="57" customHeight="1" x14ac:dyDescent="0.25">
      <c r="A33" s="39">
        <v>32</v>
      </c>
      <c r="B33" s="39" t="s">
        <v>82</v>
      </c>
      <c r="C33" s="39" t="s">
        <v>131</v>
      </c>
      <c r="D33" s="39" t="s">
        <v>149</v>
      </c>
      <c r="E33" s="39">
        <v>692</v>
      </c>
      <c r="F33" s="49"/>
      <c r="G33" s="44">
        <f t="shared" si="0"/>
        <v>0</v>
      </c>
    </row>
    <row r="34" spans="1:7" ht="66" customHeight="1" x14ac:dyDescent="0.25">
      <c r="A34" s="39">
        <v>33</v>
      </c>
      <c r="B34" s="39" t="s">
        <v>83</v>
      </c>
      <c r="C34" s="39" t="s">
        <v>132</v>
      </c>
      <c r="D34" s="39" t="s">
        <v>149</v>
      </c>
      <c r="E34" s="39">
        <v>2128</v>
      </c>
      <c r="F34" s="49"/>
      <c r="G34" s="44">
        <f t="shared" si="0"/>
        <v>0</v>
      </c>
    </row>
    <row r="35" spans="1:7" ht="46.5" customHeight="1" x14ac:dyDescent="0.25">
      <c r="A35" s="39">
        <v>34</v>
      </c>
      <c r="B35" s="39" t="s">
        <v>84</v>
      </c>
      <c r="C35" s="39" t="s">
        <v>133</v>
      </c>
      <c r="D35" s="39" t="s">
        <v>147</v>
      </c>
      <c r="E35" s="39">
        <v>107</v>
      </c>
      <c r="F35" s="49"/>
      <c r="G35" s="44">
        <f t="shared" si="0"/>
        <v>0</v>
      </c>
    </row>
    <row r="36" spans="1:7" ht="90" customHeight="1" x14ac:dyDescent="0.25">
      <c r="A36" s="39">
        <v>35</v>
      </c>
      <c r="B36" s="39" t="s">
        <v>161</v>
      </c>
      <c r="C36" s="39" t="s">
        <v>160</v>
      </c>
      <c r="D36" s="39" t="s">
        <v>147</v>
      </c>
      <c r="E36" s="39">
        <v>214</v>
      </c>
      <c r="F36" s="49"/>
      <c r="G36" s="44">
        <f t="shared" si="0"/>
        <v>0</v>
      </c>
    </row>
    <row r="37" spans="1:7" ht="26.25" customHeight="1" x14ac:dyDescent="0.25">
      <c r="A37" s="39">
        <v>36</v>
      </c>
      <c r="B37" s="39" t="s">
        <v>85</v>
      </c>
      <c r="C37" s="39" t="s">
        <v>134</v>
      </c>
      <c r="D37" s="39" t="s">
        <v>147</v>
      </c>
      <c r="E37" s="39">
        <v>131</v>
      </c>
      <c r="F37" s="49"/>
      <c r="G37" s="44">
        <f t="shared" si="0"/>
        <v>0</v>
      </c>
    </row>
    <row r="38" spans="1:7" ht="40.5" customHeight="1" x14ac:dyDescent="0.25">
      <c r="A38" s="39">
        <v>37</v>
      </c>
      <c r="B38" s="39" t="s">
        <v>86</v>
      </c>
      <c r="C38" s="39" t="s">
        <v>162</v>
      </c>
      <c r="D38" s="39" t="s">
        <v>147</v>
      </c>
      <c r="E38" s="39">
        <v>224</v>
      </c>
      <c r="F38" s="49"/>
      <c r="G38" s="44">
        <f t="shared" si="0"/>
        <v>0</v>
      </c>
    </row>
    <row r="39" spans="1:7" ht="60" x14ac:dyDescent="0.25">
      <c r="A39" s="39">
        <v>38</v>
      </c>
      <c r="B39" s="39" t="s">
        <v>87</v>
      </c>
      <c r="C39" s="39" t="s">
        <v>135</v>
      </c>
      <c r="D39" s="39" t="s">
        <v>147</v>
      </c>
      <c r="E39" s="39">
        <v>13</v>
      </c>
      <c r="F39" s="49"/>
      <c r="G39" s="44">
        <f t="shared" si="0"/>
        <v>0</v>
      </c>
    </row>
    <row r="40" spans="1:7" ht="32.25" customHeight="1" x14ac:dyDescent="0.25">
      <c r="A40" s="39">
        <v>39</v>
      </c>
      <c r="B40" s="39" t="s">
        <v>88</v>
      </c>
      <c r="C40" s="39" t="s">
        <v>136</v>
      </c>
      <c r="D40" s="39" t="s">
        <v>149</v>
      </c>
      <c r="E40" s="39">
        <v>1438</v>
      </c>
      <c r="F40" s="49"/>
      <c r="G40" s="44">
        <f t="shared" si="0"/>
        <v>0</v>
      </c>
    </row>
    <row r="41" spans="1:7" ht="75" x14ac:dyDescent="0.25">
      <c r="A41" s="39">
        <v>40</v>
      </c>
      <c r="B41" s="39" t="s">
        <v>89</v>
      </c>
      <c r="C41" s="39" t="s">
        <v>137</v>
      </c>
      <c r="D41" s="39" t="s">
        <v>149</v>
      </c>
      <c r="E41" s="39">
        <v>501</v>
      </c>
      <c r="F41" s="49"/>
      <c r="G41" s="44">
        <f t="shared" si="0"/>
        <v>0</v>
      </c>
    </row>
    <row r="42" spans="1:7" ht="69.75" customHeight="1" x14ac:dyDescent="0.25">
      <c r="A42" s="39">
        <v>41</v>
      </c>
      <c r="B42" s="39" t="s">
        <v>90</v>
      </c>
      <c r="C42" s="39" t="s">
        <v>138</v>
      </c>
      <c r="D42" s="39" t="s">
        <v>147</v>
      </c>
      <c r="E42" s="39">
        <v>49</v>
      </c>
      <c r="F42" s="49"/>
      <c r="G42" s="44">
        <f t="shared" si="0"/>
        <v>0</v>
      </c>
    </row>
    <row r="43" spans="1:7" ht="45" x14ac:dyDescent="0.25">
      <c r="A43" s="39">
        <v>42</v>
      </c>
      <c r="B43" s="39" t="s">
        <v>91</v>
      </c>
      <c r="C43" s="39" t="s">
        <v>139</v>
      </c>
      <c r="D43" s="39" t="s">
        <v>147</v>
      </c>
      <c r="E43" s="39">
        <v>8661</v>
      </c>
      <c r="F43" s="49"/>
      <c r="G43" s="44">
        <f t="shared" si="0"/>
        <v>0</v>
      </c>
    </row>
    <row r="44" spans="1:7" ht="90" x14ac:dyDescent="0.25">
      <c r="A44" s="39">
        <v>43</v>
      </c>
      <c r="B44" s="39" t="s">
        <v>92</v>
      </c>
      <c r="C44" s="39" t="s">
        <v>140</v>
      </c>
      <c r="D44" s="39" t="s">
        <v>149</v>
      </c>
      <c r="E44" s="39">
        <v>147</v>
      </c>
      <c r="F44" s="49"/>
      <c r="G44" s="44">
        <f t="shared" si="0"/>
        <v>0</v>
      </c>
    </row>
    <row r="45" spans="1:7" ht="90" customHeight="1" x14ac:dyDescent="0.25">
      <c r="A45" s="39">
        <v>44</v>
      </c>
      <c r="B45" s="39" t="s">
        <v>93</v>
      </c>
      <c r="C45" s="39" t="s">
        <v>141</v>
      </c>
      <c r="D45" s="39" t="s">
        <v>147</v>
      </c>
      <c r="E45" s="39">
        <v>37</v>
      </c>
      <c r="F45" s="49"/>
      <c r="G45" s="44">
        <f t="shared" si="0"/>
        <v>0</v>
      </c>
    </row>
    <row r="46" spans="1:7" ht="35.25" customHeight="1" x14ac:dyDescent="0.25">
      <c r="A46" s="39">
        <v>45</v>
      </c>
      <c r="B46" s="39" t="s">
        <v>94</v>
      </c>
      <c r="C46" s="39" t="s">
        <v>142</v>
      </c>
      <c r="D46" s="39" t="s">
        <v>147</v>
      </c>
      <c r="E46" s="39">
        <v>28</v>
      </c>
      <c r="F46" s="49"/>
      <c r="G46" s="44">
        <f t="shared" si="0"/>
        <v>0</v>
      </c>
    </row>
    <row r="47" spans="1:7" ht="31.5" customHeight="1" x14ac:dyDescent="0.25">
      <c r="A47" s="39">
        <v>46</v>
      </c>
      <c r="B47" s="39" t="s">
        <v>95</v>
      </c>
      <c r="C47" s="39" t="s">
        <v>142</v>
      </c>
      <c r="D47" s="39" t="s">
        <v>147</v>
      </c>
      <c r="E47" s="39">
        <v>747</v>
      </c>
      <c r="F47" s="49"/>
      <c r="G47" s="44">
        <f t="shared" si="0"/>
        <v>0</v>
      </c>
    </row>
    <row r="48" spans="1:7" ht="39" customHeight="1" x14ac:dyDescent="0.25">
      <c r="A48" s="39">
        <v>47</v>
      </c>
      <c r="B48" s="39" t="s">
        <v>96</v>
      </c>
      <c r="C48" s="39" t="s">
        <v>143</v>
      </c>
      <c r="D48" s="39" t="s">
        <v>147</v>
      </c>
      <c r="E48" s="39">
        <v>1</v>
      </c>
      <c r="F48" s="49"/>
      <c r="G48" s="44">
        <f t="shared" si="0"/>
        <v>0</v>
      </c>
    </row>
    <row r="49" spans="1:7" ht="39.75" customHeight="1" x14ac:dyDescent="0.25">
      <c r="A49" s="39">
        <v>48</v>
      </c>
      <c r="B49" s="39" t="s">
        <v>97</v>
      </c>
      <c r="C49" s="39" t="s">
        <v>144</v>
      </c>
      <c r="D49" s="39" t="s">
        <v>147</v>
      </c>
      <c r="E49" s="39">
        <v>9</v>
      </c>
      <c r="F49" s="49"/>
      <c r="G49" s="44">
        <f t="shared" si="0"/>
        <v>0</v>
      </c>
    </row>
    <row r="50" spans="1:7" ht="45" x14ac:dyDescent="0.25">
      <c r="A50" s="39">
        <v>49</v>
      </c>
      <c r="B50" s="39" t="s">
        <v>98</v>
      </c>
      <c r="C50" s="39" t="s">
        <v>145</v>
      </c>
      <c r="D50" s="39" t="s">
        <v>147</v>
      </c>
      <c r="E50" s="39">
        <v>17</v>
      </c>
      <c r="F50" s="49"/>
      <c r="G50" s="44">
        <f t="shared" si="0"/>
        <v>0</v>
      </c>
    </row>
    <row r="51" spans="1:7" ht="45" x14ac:dyDescent="0.25">
      <c r="A51" s="39">
        <v>50</v>
      </c>
      <c r="B51" s="39" t="s">
        <v>99</v>
      </c>
      <c r="C51" s="39" t="s">
        <v>146</v>
      </c>
      <c r="D51" s="39" t="s">
        <v>147</v>
      </c>
      <c r="E51" s="39">
        <v>3</v>
      </c>
      <c r="F51" s="49"/>
      <c r="G51" s="44">
        <f t="shared" si="0"/>
        <v>0</v>
      </c>
    </row>
    <row r="52" spans="1:7" x14ac:dyDescent="0.25">
      <c r="A52" s="63" t="s">
        <v>110</v>
      </c>
      <c r="B52" s="64"/>
      <c r="C52" s="65"/>
      <c r="D52" s="40"/>
      <c r="E52" s="40"/>
      <c r="F52" s="45"/>
      <c r="G52" s="45">
        <f>SUM(G2:G51)</f>
        <v>0</v>
      </c>
    </row>
    <row r="53" spans="1:7" ht="15" customHeight="1" x14ac:dyDescent="0.25">
      <c r="A53" s="36"/>
      <c r="B53" s="36"/>
      <c r="C53" s="36"/>
      <c r="D53" s="36"/>
      <c r="E53" s="36"/>
    </row>
    <row r="54" spans="1:7" x14ac:dyDescent="0.25">
      <c r="C54" s="37"/>
      <c r="D54" s="37"/>
      <c r="E54" s="37"/>
    </row>
    <row r="55" spans="1:7" x14ac:dyDescent="0.25">
      <c r="C55" s="37"/>
      <c r="D55" s="37"/>
      <c r="E55" s="37"/>
    </row>
    <row r="56" spans="1:7" x14ac:dyDescent="0.25">
      <c r="C56" s="37"/>
      <c r="D56" s="37"/>
      <c r="E56" s="37"/>
    </row>
    <row r="57" spans="1:7" ht="15" customHeight="1" x14ac:dyDescent="0.25">
      <c r="C57" s="37"/>
      <c r="D57" s="37"/>
      <c r="E57" s="37"/>
    </row>
    <row r="58" spans="1:7" x14ac:dyDescent="0.25">
      <c r="C58" s="37"/>
      <c r="D58" s="37"/>
      <c r="E58" s="37"/>
    </row>
    <row r="59" spans="1:7" ht="15" customHeight="1" x14ac:dyDescent="0.25">
      <c r="C59" s="37"/>
      <c r="D59" s="37"/>
      <c r="E59" s="37"/>
    </row>
    <row r="60" spans="1:7" x14ac:dyDescent="0.25">
      <c r="C60" s="37"/>
      <c r="D60" s="37"/>
      <c r="E60" s="37"/>
    </row>
    <row r="61" spans="1:7" ht="15" customHeight="1" x14ac:dyDescent="0.25">
      <c r="C61" s="37"/>
      <c r="D61" s="37"/>
      <c r="E61" s="37"/>
    </row>
    <row r="62" spans="1:7" x14ac:dyDescent="0.25">
      <c r="C62" s="37"/>
      <c r="D62" s="37"/>
      <c r="E62" s="37"/>
    </row>
    <row r="63" spans="1:7" x14ac:dyDescent="0.25">
      <c r="C63" s="37"/>
      <c r="D63" s="37"/>
      <c r="E63" s="37"/>
    </row>
    <row r="64" spans="1:7" ht="15" customHeight="1" x14ac:dyDescent="0.25">
      <c r="C64" s="37"/>
      <c r="D64" s="37"/>
      <c r="E64" s="37"/>
    </row>
    <row r="65" spans="3:5" x14ac:dyDescent="0.25">
      <c r="C65" s="37"/>
      <c r="D65" s="37"/>
      <c r="E65" s="37"/>
    </row>
    <row r="66" spans="3:5" x14ac:dyDescent="0.25">
      <c r="C66" s="37"/>
      <c r="D66" s="37"/>
      <c r="E66" s="37"/>
    </row>
    <row r="67" spans="3:5" x14ac:dyDescent="0.25">
      <c r="C67" s="37"/>
      <c r="D67" s="37"/>
      <c r="E67" s="37"/>
    </row>
  </sheetData>
  <sheetProtection algorithmName="SHA-512" hashValue="6h8wJWm2nw1eA+qMa0MXKfiQ74TwZBpc8kpsQ07d6P9p52wFtIzQu7OG+BhaB6gIOSvnt+ZETv43ZziGJe6vuw==" saltValue="B3r1G9ut+53fYHM72kF1KA==" spinCount="100000" sheet="1" formatCells="0" formatColumns="0" formatRows="0" insertColumns="0" insertRows="0" insertHyperlinks="0" deleteColumns="0" deleteRows="0" sort="0" autoFilter="0" pivotTables="0"/>
  <mergeCells count="1">
    <mergeCell ref="A52:C52"/>
  </mergeCells>
  <pageMargins left="0.7" right="0.7" top="0.75" bottom="0.75" header="0.3" footer="0.3"/>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2FBF2-C674-40E1-A25A-7D03C4023084}">
  <dimension ref="A1:I129"/>
  <sheetViews>
    <sheetView view="pageBreakPreview" topLeftCell="A48" zoomScale="110" zoomScaleNormal="100" zoomScaleSheetLayoutView="110" workbookViewId="0">
      <selection activeCell="H45" sqref="H45:H46"/>
    </sheetView>
  </sheetViews>
  <sheetFormatPr defaultRowHeight="15" x14ac:dyDescent="0.25"/>
  <cols>
    <col min="1" max="1" width="9.140625" style="38"/>
    <col min="2" max="2" width="22.85546875" style="38" customWidth="1"/>
    <col min="3" max="3" width="83.7109375" style="38" customWidth="1"/>
    <col min="4" max="4" width="9.5703125" style="38" customWidth="1"/>
    <col min="5" max="5" width="13.5703125" style="38" customWidth="1"/>
    <col min="6" max="6" width="13.7109375" style="38" customWidth="1"/>
    <col min="7" max="7" width="12.85546875" style="38" customWidth="1"/>
    <col min="8" max="8" width="15.5703125" style="43" customWidth="1"/>
    <col min="9" max="9" width="14.85546875" style="43" customWidth="1"/>
  </cols>
  <sheetData>
    <row r="1" spans="1:9" ht="30" x14ac:dyDescent="0.25">
      <c r="A1" s="39" t="s">
        <v>51</v>
      </c>
      <c r="B1" s="39" t="s">
        <v>45</v>
      </c>
      <c r="C1" s="39" t="s">
        <v>46</v>
      </c>
      <c r="D1" s="39" t="s">
        <v>47</v>
      </c>
      <c r="E1" s="39" t="s">
        <v>150</v>
      </c>
      <c r="F1" s="39" t="s">
        <v>151</v>
      </c>
      <c r="G1" s="39" t="s">
        <v>152</v>
      </c>
      <c r="H1" s="48" t="s">
        <v>108</v>
      </c>
      <c r="I1" s="39" t="s">
        <v>109</v>
      </c>
    </row>
    <row r="2" spans="1:9" ht="79.5" customHeight="1" x14ac:dyDescent="0.25">
      <c r="A2" s="39">
        <v>1</v>
      </c>
      <c r="B2" s="39" t="s">
        <v>295</v>
      </c>
      <c r="C2" s="39" t="s">
        <v>296</v>
      </c>
      <c r="D2" s="39" t="s">
        <v>149</v>
      </c>
      <c r="E2" s="39">
        <v>160</v>
      </c>
      <c r="F2" s="39">
        <v>160</v>
      </c>
      <c r="G2" s="39">
        <v>320</v>
      </c>
      <c r="H2" s="49"/>
      <c r="I2" s="44">
        <f>G2*H2</f>
        <v>0</v>
      </c>
    </row>
    <row r="3" spans="1:9" ht="224.25" customHeight="1" x14ac:dyDescent="0.25">
      <c r="A3" s="42">
        <v>2</v>
      </c>
      <c r="B3" s="42" t="s">
        <v>293</v>
      </c>
      <c r="C3" s="42" t="s">
        <v>294</v>
      </c>
      <c r="D3" s="42" t="s">
        <v>149</v>
      </c>
      <c r="E3" s="42">
        <v>1</v>
      </c>
      <c r="F3" s="42">
        <v>1</v>
      </c>
      <c r="G3" s="42">
        <v>2</v>
      </c>
      <c r="H3" s="50"/>
      <c r="I3" s="44">
        <f t="shared" ref="I3:I66" si="0">G3*H3</f>
        <v>0</v>
      </c>
    </row>
    <row r="4" spans="1:9" ht="150" x14ac:dyDescent="0.25">
      <c r="A4" s="39">
        <v>3</v>
      </c>
      <c r="B4" s="39" t="s">
        <v>291</v>
      </c>
      <c r="C4" s="39" t="s">
        <v>292</v>
      </c>
      <c r="D4" s="39" t="s">
        <v>149</v>
      </c>
      <c r="E4" s="39">
        <v>108</v>
      </c>
      <c r="F4" s="39">
        <v>108</v>
      </c>
      <c r="G4" s="39">
        <v>216</v>
      </c>
      <c r="H4" s="49"/>
      <c r="I4" s="44">
        <f t="shared" si="0"/>
        <v>0</v>
      </c>
    </row>
    <row r="5" spans="1:9" ht="148.5" customHeight="1" x14ac:dyDescent="0.25">
      <c r="A5" s="39">
        <v>4</v>
      </c>
      <c r="B5" s="39" t="s">
        <v>289</v>
      </c>
      <c r="C5" s="41" t="s">
        <v>290</v>
      </c>
      <c r="D5" s="39" t="s">
        <v>147</v>
      </c>
      <c r="E5" s="39">
        <v>8</v>
      </c>
      <c r="F5" s="39">
        <v>8</v>
      </c>
      <c r="G5" s="39">
        <v>16</v>
      </c>
      <c r="H5" s="49"/>
      <c r="I5" s="44">
        <f t="shared" si="0"/>
        <v>0</v>
      </c>
    </row>
    <row r="6" spans="1:9" ht="69" customHeight="1" x14ac:dyDescent="0.25">
      <c r="A6" s="39">
        <v>5</v>
      </c>
      <c r="B6" s="39" t="s">
        <v>288</v>
      </c>
      <c r="C6" s="39" t="s">
        <v>153</v>
      </c>
      <c r="D6" s="39" t="s">
        <v>147</v>
      </c>
      <c r="E6" s="39">
        <v>301</v>
      </c>
      <c r="F6" s="39">
        <v>301</v>
      </c>
      <c r="G6" s="39">
        <v>602</v>
      </c>
      <c r="H6" s="49"/>
      <c r="I6" s="44">
        <f t="shared" si="0"/>
        <v>0</v>
      </c>
    </row>
    <row r="7" spans="1:9" ht="86.25" customHeight="1" x14ac:dyDescent="0.25">
      <c r="A7" s="39">
        <v>6</v>
      </c>
      <c r="B7" s="39" t="s">
        <v>286</v>
      </c>
      <c r="C7" s="39" t="s">
        <v>287</v>
      </c>
      <c r="D7" s="39" t="s">
        <v>147</v>
      </c>
      <c r="E7" s="39">
        <v>4</v>
      </c>
      <c r="F7" s="39">
        <v>4</v>
      </c>
      <c r="G7" s="39">
        <v>8</v>
      </c>
      <c r="H7" s="49"/>
      <c r="I7" s="44">
        <f t="shared" si="0"/>
        <v>0</v>
      </c>
    </row>
    <row r="8" spans="1:9" ht="84" customHeight="1" x14ac:dyDescent="0.25">
      <c r="A8" s="39">
        <v>7</v>
      </c>
      <c r="B8" s="39" t="s">
        <v>284</v>
      </c>
      <c r="C8" s="39" t="s">
        <v>285</v>
      </c>
      <c r="D8" s="39" t="s">
        <v>147</v>
      </c>
      <c r="E8" s="39">
        <v>2</v>
      </c>
      <c r="F8" s="39">
        <v>2</v>
      </c>
      <c r="G8" s="39">
        <v>4</v>
      </c>
      <c r="H8" s="49"/>
      <c r="I8" s="44">
        <f t="shared" si="0"/>
        <v>0</v>
      </c>
    </row>
    <row r="9" spans="1:9" ht="75" x14ac:dyDescent="0.25">
      <c r="A9" s="39">
        <v>8</v>
      </c>
      <c r="B9" s="39" t="s">
        <v>300</v>
      </c>
      <c r="C9" s="39" t="s">
        <v>299</v>
      </c>
      <c r="D9" s="39" t="s">
        <v>149</v>
      </c>
      <c r="E9" s="39">
        <v>2</v>
      </c>
      <c r="F9" s="39">
        <v>2</v>
      </c>
      <c r="G9" s="39">
        <v>4</v>
      </c>
      <c r="H9" s="49"/>
      <c r="I9" s="44">
        <f t="shared" si="0"/>
        <v>0</v>
      </c>
    </row>
    <row r="10" spans="1:9" ht="96" customHeight="1" x14ac:dyDescent="0.25">
      <c r="A10" s="39">
        <v>9</v>
      </c>
      <c r="B10" s="39" t="s">
        <v>282</v>
      </c>
      <c r="C10" s="39" t="s">
        <v>283</v>
      </c>
      <c r="D10" s="39" t="s">
        <v>149</v>
      </c>
      <c r="E10" s="39">
        <v>9</v>
      </c>
      <c r="F10" s="39">
        <v>9</v>
      </c>
      <c r="G10" s="39">
        <v>18</v>
      </c>
      <c r="H10" s="49"/>
      <c r="I10" s="44">
        <f t="shared" si="0"/>
        <v>0</v>
      </c>
    </row>
    <row r="11" spans="1:9" ht="189" customHeight="1" x14ac:dyDescent="0.25">
      <c r="A11" s="39">
        <v>10</v>
      </c>
      <c r="B11" s="39" t="s">
        <v>301</v>
      </c>
      <c r="C11" s="41" t="s">
        <v>281</v>
      </c>
      <c r="D11" s="39" t="s">
        <v>149</v>
      </c>
      <c r="E11" s="39">
        <v>61</v>
      </c>
      <c r="F11" s="39">
        <v>61</v>
      </c>
      <c r="G11" s="39">
        <v>122</v>
      </c>
      <c r="H11" s="49"/>
      <c r="I11" s="44">
        <f t="shared" si="0"/>
        <v>0</v>
      </c>
    </row>
    <row r="12" spans="1:9" ht="183" customHeight="1" x14ac:dyDescent="0.25">
      <c r="A12" s="39">
        <v>11</v>
      </c>
      <c r="B12" s="47" t="s">
        <v>302</v>
      </c>
      <c r="C12" s="47" t="s">
        <v>303</v>
      </c>
      <c r="D12" s="39" t="s">
        <v>149</v>
      </c>
      <c r="E12" s="39">
        <v>7</v>
      </c>
      <c r="F12" s="39">
        <v>7</v>
      </c>
      <c r="G12" s="39">
        <v>14</v>
      </c>
      <c r="H12" s="49"/>
      <c r="I12" s="44">
        <f t="shared" si="0"/>
        <v>0</v>
      </c>
    </row>
    <row r="13" spans="1:9" ht="198.75" customHeight="1" x14ac:dyDescent="0.25">
      <c r="A13" s="39">
        <v>12</v>
      </c>
      <c r="B13" s="39" t="s">
        <v>304</v>
      </c>
      <c r="C13" s="41" t="s">
        <v>305</v>
      </c>
      <c r="D13" s="39" t="s">
        <v>149</v>
      </c>
      <c r="E13" s="39">
        <v>2</v>
      </c>
      <c r="F13" s="39">
        <v>2</v>
      </c>
      <c r="G13" s="39">
        <v>4</v>
      </c>
      <c r="H13" s="49"/>
      <c r="I13" s="44">
        <f t="shared" si="0"/>
        <v>0</v>
      </c>
    </row>
    <row r="14" spans="1:9" ht="174" customHeight="1" x14ac:dyDescent="0.25">
      <c r="A14" s="39">
        <v>13</v>
      </c>
      <c r="B14" s="39" t="s">
        <v>306</v>
      </c>
      <c r="C14" s="39" t="s">
        <v>280</v>
      </c>
      <c r="D14" s="39" t="s">
        <v>149</v>
      </c>
      <c r="E14" s="39">
        <v>2</v>
      </c>
      <c r="F14" s="39">
        <v>2</v>
      </c>
      <c r="G14" s="39">
        <v>4</v>
      </c>
      <c r="H14" s="49"/>
      <c r="I14" s="44">
        <f t="shared" si="0"/>
        <v>0</v>
      </c>
    </row>
    <row r="15" spans="1:9" ht="206.25" customHeight="1" x14ac:dyDescent="0.25">
      <c r="A15" s="39">
        <v>14</v>
      </c>
      <c r="B15" s="39" t="s">
        <v>307</v>
      </c>
      <c r="C15" s="39" t="s">
        <v>279</v>
      </c>
      <c r="D15" s="39" t="s">
        <v>149</v>
      </c>
      <c r="E15" s="39">
        <v>4</v>
      </c>
      <c r="F15" s="39">
        <v>4</v>
      </c>
      <c r="G15" s="39">
        <v>8</v>
      </c>
      <c r="H15" s="49"/>
      <c r="I15" s="44">
        <f t="shared" si="0"/>
        <v>0</v>
      </c>
    </row>
    <row r="16" spans="1:9" ht="199.5" customHeight="1" x14ac:dyDescent="0.25">
      <c r="A16" s="39">
        <v>15</v>
      </c>
      <c r="B16" s="39" t="s">
        <v>309</v>
      </c>
      <c r="C16" s="39" t="s">
        <v>308</v>
      </c>
      <c r="D16" s="39" t="s">
        <v>149</v>
      </c>
      <c r="E16" s="39">
        <v>8</v>
      </c>
      <c r="F16" s="39">
        <v>8</v>
      </c>
      <c r="G16" s="39">
        <v>16</v>
      </c>
      <c r="H16" s="49"/>
      <c r="I16" s="44">
        <f t="shared" si="0"/>
        <v>0</v>
      </c>
    </row>
    <row r="17" spans="1:9" ht="51.75" customHeight="1" x14ac:dyDescent="0.25">
      <c r="A17" s="39">
        <v>16</v>
      </c>
      <c r="B17" s="39" t="s">
        <v>278</v>
      </c>
      <c r="C17" s="39" t="s">
        <v>154</v>
      </c>
      <c r="D17" s="39" t="s">
        <v>147</v>
      </c>
      <c r="E17" s="39">
        <v>23</v>
      </c>
      <c r="F17" s="39">
        <v>23</v>
      </c>
      <c r="G17" s="39">
        <v>46</v>
      </c>
      <c r="H17" s="49"/>
      <c r="I17" s="44">
        <f t="shared" si="0"/>
        <v>0</v>
      </c>
    </row>
    <row r="18" spans="1:9" ht="52.5" customHeight="1" x14ac:dyDescent="0.25">
      <c r="A18" s="39">
        <v>17</v>
      </c>
      <c r="B18" s="39" t="s">
        <v>277</v>
      </c>
      <c r="C18" s="39" t="s">
        <v>155</v>
      </c>
      <c r="D18" s="39" t="s">
        <v>147</v>
      </c>
      <c r="E18" s="39">
        <v>9</v>
      </c>
      <c r="F18" s="39">
        <v>9</v>
      </c>
      <c r="G18" s="39">
        <v>18</v>
      </c>
      <c r="H18" s="49"/>
      <c r="I18" s="44">
        <f t="shared" si="0"/>
        <v>0</v>
      </c>
    </row>
    <row r="19" spans="1:9" ht="160.5" customHeight="1" x14ac:dyDescent="0.25">
      <c r="A19" s="39">
        <v>18</v>
      </c>
      <c r="B19" s="39" t="s">
        <v>275</v>
      </c>
      <c r="C19" s="39" t="s">
        <v>276</v>
      </c>
      <c r="D19" s="39" t="s">
        <v>147</v>
      </c>
      <c r="E19" s="39">
        <v>3</v>
      </c>
      <c r="F19" s="39">
        <v>3</v>
      </c>
      <c r="G19" s="39">
        <v>6</v>
      </c>
      <c r="H19" s="49"/>
      <c r="I19" s="44">
        <f t="shared" si="0"/>
        <v>0</v>
      </c>
    </row>
    <row r="20" spans="1:9" ht="42" customHeight="1" x14ac:dyDescent="0.25">
      <c r="A20" s="39">
        <v>19</v>
      </c>
      <c r="B20" s="39" t="s">
        <v>274</v>
      </c>
      <c r="C20" s="39" t="s">
        <v>156</v>
      </c>
      <c r="D20" s="39" t="s">
        <v>147</v>
      </c>
      <c r="E20" s="39">
        <v>23</v>
      </c>
      <c r="F20" s="39">
        <v>23</v>
      </c>
      <c r="G20" s="39">
        <v>46</v>
      </c>
      <c r="H20" s="49"/>
      <c r="I20" s="44">
        <f t="shared" si="0"/>
        <v>0</v>
      </c>
    </row>
    <row r="21" spans="1:9" ht="102.75" customHeight="1" x14ac:dyDescent="0.25">
      <c r="A21" s="39">
        <v>20</v>
      </c>
      <c r="B21" s="39" t="s">
        <v>270</v>
      </c>
      <c r="C21" s="39" t="s">
        <v>273</v>
      </c>
      <c r="D21" s="39" t="s">
        <v>147</v>
      </c>
      <c r="E21" s="39">
        <v>35</v>
      </c>
      <c r="F21" s="39">
        <v>35</v>
      </c>
      <c r="G21" s="39">
        <v>70</v>
      </c>
      <c r="H21" s="49"/>
      <c r="I21" s="44">
        <f t="shared" si="0"/>
        <v>0</v>
      </c>
    </row>
    <row r="22" spans="1:9" ht="127.5" customHeight="1" x14ac:dyDescent="0.25">
      <c r="A22" s="39">
        <v>21</v>
      </c>
      <c r="B22" s="39" t="s">
        <v>268</v>
      </c>
      <c r="C22" s="39" t="s">
        <v>272</v>
      </c>
      <c r="D22" s="39" t="s">
        <v>147</v>
      </c>
      <c r="E22" s="39">
        <v>34</v>
      </c>
      <c r="F22" s="39">
        <v>34</v>
      </c>
      <c r="G22" s="39">
        <v>68</v>
      </c>
      <c r="H22" s="49"/>
      <c r="I22" s="44">
        <f t="shared" si="0"/>
        <v>0</v>
      </c>
    </row>
    <row r="23" spans="1:9" ht="133.5" customHeight="1" x14ac:dyDescent="0.25">
      <c r="A23" s="39">
        <v>22</v>
      </c>
      <c r="B23" s="39" t="s">
        <v>270</v>
      </c>
      <c r="C23" s="39" t="s">
        <v>271</v>
      </c>
      <c r="D23" s="39" t="s">
        <v>147</v>
      </c>
      <c r="E23" s="39">
        <v>6</v>
      </c>
      <c r="F23" s="39">
        <v>6</v>
      </c>
      <c r="G23" s="39">
        <v>12</v>
      </c>
      <c r="H23" s="49"/>
      <c r="I23" s="44">
        <f t="shared" si="0"/>
        <v>0</v>
      </c>
    </row>
    <row r="24" spans="1:9" ht="134.25" customHeight="1" x14ac:dyDescent="0.25">
      <c r="A24" s="39">
        <v>23</v>
      </c>
      <c r="B24" s="39" t="s">
        <v>268</v>
      </c>
      <c r="C24" s="39" t="s">
        <v>269</v>
      </c>
      <c r="D24" s="39" t="s">
        <v>147</v>
      </c>
      <c r="E24" s="39">
        <v>3</v>
      </c>
      <c r="F24" s="39">
        <v>3</v>
      </c>
      <c r="G24" s="39">
        <v>6</v>
      </c>
      <c r="H24" s="49"/>
      <c r="I24" s="44">
        <f t="shared" si="0"/>
        <v>0</v>
      </c>
    </row>
    <row r="25" spans="1:9" ht="60.75" customHeight="1" x14ac:dyDescent="0.25">
      <c r="A25" s="39">
        <v>24</v>
      </c>
      <c r="B25" s="39" t="s">
        <v>265</v>
      </c>
      <c r="C25" s="39" t="s">
        <v>267</v>
      </c>
      <c r="D25" s="39" t="s">
        <v>147</v>
      </c>
      <c r="E25" s="39">
        <v>83</v>
      </c>
      <c r="F25" s="39">
        <v>83</v>
      </c>
      <c r="G25" s="39">
        <v>166</v>
      </c>
      <c r="H25" s="49"/>
      <c r="I25" s="44">
        <f t="shared" si="0"/>
        <v>0</v>
      </c>
    </row>
    <row r="26" spans="1:9" ht="81" customHeight="1" x14ac:dyDescent="0.25">
      <c r="A26" s="39">
        <v>25</v>
      </c>
      <c r="B26" s="39" t="s">
        <v>265</v>
      </c>
      <c r="C26" s="39" t="s">
        <v>266</v>
      </c>
      <c r="D26" s="39" t="s">
        <v>147</v>
      </c>
      <c r="E26" s="39">
        <v>18</v>
      </c>
      <c r="F26" s="39">
        <v>18</v>
      </c>
      <c r="G26" s="39">
        <v>36</v>
      </c>
      <c r="H26" s="49"/>
      <c r="I26" s="44">
        <f t="shared" si="0"/>
        <v>0</v>
      </c>
    </row>
    <row r="27" spans="1:9" ht="141.75" customHeight="1" x14ac:dyDescent="0.25">
      <c r="A27" s="39">
        <v>26</v>
      </c>
      <c r="B27" s="39" t="s">
        <v>310</v>
      </c>
      <c r="C27" s="39" t="s">
        <v>264</v>
      </c>
      <c r="D27" s="39" t="s">
        <v>147</v>
      </c>
      <c r="E27" s="39">
        <v>98</v>
      </c>
      <c r="F27" s="39">
        <v>98</v>
      </c>
      <c r="G27" s="39">
        <v>196</v>
      </c>
      <c r="H27" s="49"/>
      <c r="I27" s="44">
        <f t="shared" si="0"/>
        <v>0</v>
      </c>
    </row>
    <row r="28" spans="1:9" ht="86.25" customHeight="1" x14ac:dyDescent="0.25">
      <c r="A28" s="39">
        <v>27</v>
      </c>
      <c r="B28" s="39" t="s">
        <v>262</v>
      </c>
      <c r="C28" s="39" t="s">
        <v>263</v>
      </c>
      <c r="D28" s="39" t="s">
        <v>147</v>
      </c>
      <c r="E28" s="39">
        <v>1</v>
      </c>
      <c r="F28" s="39">
        <v>1</v>
      </c>
      <c r="G28" s="39">
        <v>2</v>
      </c>
      <c r="H28" s="49"/>
      <c r="I28" s="44">
        <f t="shared" si="0"/>
        <v>0</v>
      </c>
    </row>
    <row r="29" spans="1:9" ht="108.75" customHeight="1" x14ac:dyDescent="0.25">
      <c r="A29" s="39">
        <v>28</v>
      </c>
      <c r="B29" s="39" t="s">
        <v>262</v>
      </c>
      <c r="C29" s="39" t="s">
        <v>261</v>
      </c>
      <c r="D29" s="39" t="s">
        <v>147</v>
      </c>
      <c r="E29" s="39">
        <v>9</v>
      </c>
      <c r="F29" s="39">
        <v>9</v>
      </c>
      <c r="G29" s="39">
        <v>18</v>
      </c>
      <c r="H29" s="49"/>
      <c r="I29" s="44">
        <f t="shared" si="0"/>
        <v>0</v>
      </c>
    </row>
    <row r="30" spans="1:9" ht="137.25" customHeight="1" x14ac:dyDescent="0.25">
      <c r="A30" s="39">
        <v>29</v>
      </c>
      <c r="B30" s="39" t="s">
        <v>260</v>
      </c>
      <c r="C30" s="39" t="s">
        <v>311</v>
      </c>
      <c r="D30" s="39" t="s">
        <v>147</v>
      </c>
      <c r="E30" s="39">
        <v>71</v>
      </c>
      <c r="F30" s="39">
        <v>71</v>
      </c>
      <c r="G30" s="39">
        <v>142</v>
      </c>
      <c r="H30" s="49"/>
      <c r="I30" s="44">
        <f t="shared" si="0"/>
        <v>0</v>
      </c>
    </row>
    <row r="31" spans="1:9" ht="154.5" customHeight="1" x14ac:dyDescent="0.25">
      <c r="A31" s="39">
        <v>30</v>
      </c>
      <c r="B31" s="39" t="s">
        <v>312</v>
      </c>
      <c r="C31" s="39" t="s">
        <v>313</v>
      </c>
      <c r="D31" s="39" t="s">
        <v>147</v>
      </c>
      <c r="E31" s="39">
        <v>4</v>
      </c>
      <c r="F31" s="39">
        <v>4</v>
      </c>
      <c r="G31" s="39">
        <v>8</v>
      </c>
      <c r="H31" s="49"/>
      <c r="I31" s="44">
        <f t="shared" si="0"/>
        <v>0</v>
      </c>
    </row>
    <row r="32" spans="1:9" ht="409.5" customHeight="1" x14ac:dyDescent="0.25">
      <c r="A32" s="42">
        <v>31</v>
      </c>
      <c r="B32" s="46" t="s">
        <v>314</v>
      </c>
      <c r="C32" s="42" t="s">
        <v>165</v>
      </c>
      <c r="D32" s="42" t="s">
        <v>147</v>
      </c>
      <c r="E32" s="42">
        <v>1</v>
      </c>
      <c r="F32" s="39">
        <v>1</v>
      </c>
      <c r="G32" s="39">
        <v>2</v>
      </c>
      <c r="H32" s="49"/>
      <c r="I32" s="44">
        <f t="shared" si="0"/>
        <v>0</v>
      </c>
    </row>
    <row r="33" spans="1:9" ht="284.25" customHeight="1" x14ac:dyDescent="0.25">
      <c r="A33" s="39">
        <v>32</v>
      </c>
      <c r="B33" s="39" t="s">
        <v>259</v>
      </c>
      <c r="C33" s="39" t="s">
        <v>166</v>
      </c>
      <c r="D33" s="39" t="s">
        <v>147</v>
      </c>
      <c r="E33" s="39">
        <v>2</v>
      </c>
      <c r="F33" s="39">
        <v>2</v>
      </c>
      <c r="G33" s="39">
        <v>4</v>
      </c>
      <c r="H33" s="49"/>
      <c r="I33" s="44">
        <f t="shared" si="0"/>
        <v>0</v>
      </c>
    </row>
    <row r="34" spans="1:9" ht="180" customHeight="1" x14ac:dyDescent="0.25">
      <c r="A34" s="39">
        <v>33</v>
      </c>
      <c r="B34" s="39" t="s">
        <v>260</v>
      </c>
      <c r="C34" s="39" t="s">
        <v>167</v>
      </c>
      <c r="D34" s="39" t="s">
        <v>147</v>
      </c>
      <c r="E34" s="39">
        <v>47</v>
      </c>
      <c r="F34" s="39">
        <v>47</v>
      </c>
      <c r="G34" s="39">
        <v>94</v>
      </c>
      <c r="H34" s="49"/>
      <c r="I34" s="44">
        <f t="shared" si="0"/>
        <v>0</v>
      </c>
    </row>
    <row r="35" spans="1:9" ht="120" x14ac:dyDescent="0.25">
      <c r="A35" s="39">
        <v>34</v>
      </c>
      <c r="B35" s="39" t="s">
        <v>259</v>
      </c>
      <c r="C35" s="39" t="s">
        <v>168</v>
      </c>
      <c r="D35" s="39" t="s">
        <v>147</v>
      </c>
      <c r="E35" s="39">
        <v>1</v>
      </c>
      <c r="F35" s="39">
        <v>1</v>
      </c>
      <c r="G35" s="39">
        <v>2</v>
      </c>
      <c r="H35" s="49"/>
      <c r="I35" s="44">
        <f t="shared" si="0"/>
        <v>0</v>
      </c>
    </row>
    <row r="36" spans="1:9" ht="330" x14ac:dyDescent="0.25">
      <c r="A36" s="39">
        <v>35</v>
      </c>
      <c r="B36" s="39" t="s">
        <v>258</v>
      </c>
      <c r="C36" s="39" t="s">
        <v>169</v>
      </c>
      <c r="D36" s="39" t="s">
        <v>147</v>
      </c>
      <c r="E36" s="39">
        <v>4</v>
      </c>
      <c r="F36" s="39">
        <v>4</v>
      </c>
      <c r="G36" s="39">
        <v>8</v>
      </c>
      <c r="H36" s="49"/>
      <c r="I36" s="44">
        <f t="shared" si="0"/>
        <v>0</v>
      </c>
    </row>
    <row r="37" spans="1:9" ht="165" x14ac:dyDescent="0.25">
      <c r="A37" s="39">
        <v>36</v>
      </c>
      <c r="B37" s="39" t="s">
        <v>257</v>
      </c>
      <c r="C37" s="39" t="s">
        <v>170</v>
      </c>
      <c r="D37" s="39" t="s">
        <v>147</v>
      </c>
      <c r="E37" s="39">
        <v>4</v>
      </c>
      <c r="F37" s="39">
        <v>4</v>
      </c>
      <c r="G37" s="39">
        <v>8</v>
      </c>
      <c r="H37" s="49"/>
      <c r="I37" s="44">
        <f t="shared" si="0"/>
        <v>0</v>
      </c>
    </row>
    <row r="38" spans="1:9" ht="183.75" customHeight="1" x14ac:dyDescent="0.25">
      <c r="A38" s="39">
        <v>37</v>
      </c>
      <c r="B38" s="39" t="s">
        <v>256</v>
      </c>
      <c r="C38" s="39" t="s">
        <v>315</v>
      </c>
      <c r="D38" s="39" t="s">
        <v>147</v>
      </c>
      <c r="E38" s="39">
        <v>12</v>
      </c>
      <c r="F38" s="39">
        <v>12</v>
      </c>
      <c r="G38" s="39">
        <v>24</v>
      </c>
      <c r="H38" s="49"/>
      <c r="I38" s="44">
        <f t="shared" si="0"/>
        <v>0</v>
      </c>
    </row>
    <row r="39" spans="1:9" ht="195" x14ac:dyDescent="0.25">
      <c r="A39" s="39">
        <v>38</v>
      </c>
      <c r="B39" s="39" t="s">
        <v>255</v>
      </c>
      <c r="C39" s="39" t="s">
        <v>316</v>
      </c>
      <c r="D39" s="39" t="s">
        <v>147</v>
      </c>
      <c r="E39" s="39">
        <v>31</v>
      </c>
      <c r="F39" s="39">
        <v>31</v>
      </c>
      <c r="G39" s="39">
        <v>62</v>
      </c>
      <c r="H39" s="49"/>
      <c r="I39" s="44">
        <f t="shared" si="0"/>
        <v>0</v>
      </c>
    </row>
    <row r="40" spans="1:9" ht="195" x14ac:dyDescent="0.25">
      <c r="A40" s="39">
        <v>39</v>
      </c>
      <c r="B40" s="39" t="s">
        <v>255</v>
      </c>
      <c r="C40" s="39" t="s">
        <v>317</v>
      </c>
      <c r="D40" s="39" t="s">
        <v>147</v>
      </c>
      <c r="E40" s="39">
        <v>37</v>
      </c>
      <c r="F40" s="39">
        <v>37</v>
      </c>
      <c r="G40" s="39">
        <v>74</v>
      </c>
      <c r="H40" s="49"/>
      <c r="I40" s="44">
        <f t="shared" si="0"/>
        <v>0</v>
      </c>
    </row>
    <row r="41" spans="1:9" ht="120" x14ac:dyDescent="0.25">
      <c r="A41" s="39">
        <v>40</v>
      </c>
      <c r="B41" s="39" t="s">
        <v>253</v>
      </c>
      <c r="C41" s="39" t="s">
        <v>254</v>
      </c>
      <c r="D41" s="39" t="s">
        <v>147</v>
      </c>
      <c r="E41" s="39">
        <v>2</v>
      </c>
      <c r="F41" s="39">
        <v>2</v>
      </c>
      <c r="G41" s="39">
        <v>4</v>
      </c>
      <c r="H41" s="49"/>
      <c r="I41" s="44">
        <f t="shared" si="0"/>
        <v>0</v>
      </c>
    </row>
    <row r="42" spans="1:9" ht="219.75" customHeight="1" x14ac:dyDescent="0.25">
      <c r="A42" s="39">
        <v>41</v>
      </c>
      <c r="B42" s="39" t="s">
        <v>252</v>
      </c>
      <c r="C42" s="39" t="s">
        <v>318</v>
      </c>
      <c r="D42" s="39" t="s">
        <v>147</v>
      </c>
      <c r="E42" s="39">
        <v>2</v>
      </c>
      <c r="F42" s="39">
        <v>2</v>
      </c>
      <c r="G42" s="39">
        <v>4</v>
      </c>
      <c r="H42" s="49"/>
      <c r="I42" s="44">
        <f t="shared" si="0"/>
        <v>0</v>
      </c>
    </row>
    <row r="43" spans="1:9" ht="150" x14ac:dyDescent="0.25">
      <c r="A43" s="39">
        <v>42</v>
      </c>
      <c r="B43" s="39" t="s">
        <v>250</v>
      </c>
      <c r="C43" s="39" t="s">
        <v>251</v>
      </c>
      <c r="D43" s="39" t="s">
        <v>147</v>
      </c>
      <c r="E43" s="39">
        <v>2</v>
      </c>
      <c r="F43" s="39">
        <v>2</v>
      </c>
      <c r="G43" s="39">
        <v>4</v>
      </c>
      <c r="H43" s="49"/>
      <c r="I43" s="44">
        <f t="shared" si="0"/>
        <v>0</v>
      </c>
    </row>
    <row r="44" spans="1:9" ht="165" x14ac:dyDescent="0.25">
      <c r="A44" s="39">
        <v>43</v>
      </c>
      <c r="B44" s="39" t="s">
        <v>248</v>
      </c>
      <c r="C44" s="39" t="s">
        <v>249</v>
      </c>
      <c r="D44" s="39" t="s">
        <v>149</v>
      </c>
      <c r="E44" s="39">
        <v>72</v>
      </c>
      <c r="F44" s="39">
        <v>72</v>
      </c>
      <c r="G44" s="39">
        <v>144</v>
      </c>
      <c r="H44" s="49"/>
      <c r="I44" s="44">
        <f t="shared" si="0"/>
        <v>0</v>
      </c>
    </row>
    <row r="45" spans="1:9" ht="180" x14ac:dyDescent="0.25">
      <c r="A45" s="39">
        <v>44</v>
      </c>
      <c r="B45" s="39" t="s">
        <v>246</v>
      </c>
      <c r="C45" s="39" t="s">
        <v>247</v>
      </c>
      <c r="D45" s="39" t="s">
        <v>149</v>
      </c>
      <c r="E45" s="39">
        <v>8</v>
      </c>
      <c r="F45" s="39">
        <v>8</v>
      </c>
      <c r="G45" s="39">
        <v>16</v>
      </c>
      <c r="H45" s="49"/>
      <c r="I45" s="44">
        <f t="shared" si="0"/>
        <v>0</v>
      </c>
    </row>
    <row r="46" spans="1:9" ht="60" x14ac:dyDescent="0.25">
      <c r="A46" s="39">
        <v>45</v>
      </c>
      <c r="B46" s="39" t="s">
        <v>245</v>
      </c>
      <c r="C46" s="39" t="s">
        <v>319</v>
      </c>
      <c r="D46" s="39" t="s">
        <v>147</v>
      </c>
      <c r="E46" s="39">
        <v>12</v>
      </c>
      <c r="F46" s="39">
        <v>12</v>
      </c>
      <c r="G46" s="39">
        <v>24</v>
      </c>
      <c r="H46" s="49"/>
      <c r="I46" s="44">
        <f t="shared" si="0"/>
        <v>0</v>
      </c>
    </row>
    <row r="47" spans="1:9" ht="75.75" customHeight="1" x14ac:dyDescent="0.25">
      <c r="A47" s="39">
        <v>46</v>
      </c>
      <c r="B47" s="39" t="s">
        <v>244</v>
      </c>
      <c r="C47" s="39" t="s">
        <v>320</v>
      </c>
      <c r="D47" s="39" t="s">
        <v>147</v>
      </c>
      <c r="E47" s="39">
        <v>878</v>
      </c>
      <c r="F47" s="39">
        <v>878</v>
      </c>
      <c r="G47" s="39">
        <v>1756</v>
      </c>
      <c r="H47" s="49"/>
      <c r="I47" s="44">
        <f t="shared" si="0"/>
        <v>0</v>
      </c>
    </row>
    <row r="48" spans="1:9" ht="60" x14ac:dyDescent="0.25">
      <c r="A48" s="39">
        <v>47</v>
      </c>
      <c r="B48" s="39" t="s">
        <v>243</v>
      </c>
      <c r="C48" s="39" t="s">
        <v>321</v>
      </c>
      <c r="D48" s="39" t="s">
        <v>147</v>
      </c>
      <c r="E48" s="39">
        <v>1128</v>
      </c>
      <c r="F48" s="39">
        <v>1128</v>
      </c>
      <c r="G48" s="39">
        <v>2256</v>
      </c>
      <c r="H48" s="49"/>
      <c r="I48" s="44">
        <f t="shared" si="0"/>
        <v>0</v>
      </c>
    </row>
    <row r="49" spans="1:9" ht="75" x14ac:dyDescent="0.25">
      <c r="A49" s="39">
        <v>48</v>
      </c>
      <c r="B49" s="39" t="s">
        <v>242</v>
      </c>
      <c r="C49" s="39" t="s">
        <v>322</v>
      </c>
      <c r="D49" s="39" t="s">
        <v>147</v>
      </c>
      <c r="E49" s="39">
        <v>1856</v>
      </c>
      <c r="F49" s="39">
        <v>1856</v>
      </c>
      <c r="G49" s="39">
        <v>3712</v>
      </c>
      <c r="H49" s="49"/>
      <c r="I49" s="44">
        <f t="shared" si="0"/>
        <v>0</v>
      </c>
    </row>
    <row r="50" spans="1:9" ht="90" x14ac:dyDescent="0.25">
      <c r="A50" s="39">
        <v>49</v>
      </c>
      <c r="B50" s="39" t="s">
        <v>241</v>
      </c>
      <c r="C50" s="39" t="s">
        <v>171</v>
      </c>
      <c r="D50" s="39" t="s">
        <v>147</v>
      </c>
      <c r="E50" s="39">
        <v>2</v>
      </c>
      <c r="F50" s="39">
        <v>2</v>
      </c>
      <c r="G50" s="39">
        <v>4</v>
      </c>
      <c r="H50" s="49"/>
      <c r="I50" s="44">
        <f t="shared" si="0"/>
        <v>0</v>
      </c>
    </row>
    <row r="51" spans="1:9" ht="90" x14ac:dyDescent="0.25">
      <c r="A51" s="39">
        <v>50</v>
      </c>
      <c r="B51" s="39" t="s">
        <v>241</v>
      </c>
      <c r="C51" s="39" t="s">
        <v>172</v>
      </c>
      <c r="D51" s="39" t="s">
        <v>147</v>
      </c>
      <c r="E51" s="39">
        <v>9</v>
      </c>
      <c r="F51" s="39">
        <v>9</v>
      </c>
      <c r="G51" s="39">
        <v>18</v>
      </c>
      <c r="H51" s="49"/>
      <c r="I51" s="44">
        <f t="shared" si="0"/>
        <v>0</v>
      </c>
    </row>
    <row r="52" spans="1:9" ht="45" x14ac:dyDescent="0.25">
      <c r="A52" s="39">
        <v>51</v>
      </c>
      <c r="B52" s="39" t="s">
        <v>240</v>
      </c>
      <c r="C52" s="39" t="s">
        <v>323</v>
      </c>
      <c r="D52" s="39" t="s">
        <v>147</v>
      </c>
      <c r="E52" s="39">
        <v>424</v>
      </c>
      <c r="F52" s="39">
        <v>424</v>
      </c>
      <c r="G52" s="39">
        <v>848</v>
      </c>
      <c r="H52" s="49"/>
      <c r="I52" s="44">
        <f t="shared" si="0"/>
        <v>0</v>
      </c>
    </row>
    <row r="53" spans="1:9" ht="30" x14ac:dyDescent="0.25">
      <c r="A53" s="39">
        <v>52</v>
      </c>
      <c r="B53" s="39" t="s">
        <v>325</v>
      </c>
      <c r="C53" s="39" t="s">
        <v>324</v>
      </c>
      <c r="D53" s="39" t="s">
        <v>147</v>
      </c>
      <c r="E53" s="39">
        <v>1880</v>
      </c>
      <c r="F53" s="39">
        <v>1880</v>
      </c>
      <c r="G53" s="39">
        <v>3760</v>
      </c>
      <c r="H53" s="49"/>
      <c r="I53" s="44">
        <f t="shared" si="0"/>
        <v>0</v>
      </c>
    </row>
    <row r="54" spans="1:9" ht="135" x14ac:dyDescent="0.25">
      <c r="A54" s="39">
        <v>53</v>
      </c>
      <c r="B54" s="39" t="s">
        <v>239</v>
      </c>
      <c r="C54" s="39" t="s">
        <v>326</v>
      </c>
      <c r="D54" s="39" t="s">
        <v>149</v>
      </c>
      <c r="E54" s="39">
        <v>1</v>
      </c>
      <c r="F54" s="39">
        <v>1</v>
      </c>
      <c r="G54" s="39">
        <v>2</v>
      </c>
      <c r="H54" s="49"/>
      <c r="I54" s="44">
        <f t="shared" si="0"/>
        <v>0</v>
      </c>
    </row>
    <row r="55" spans="1:9" ht="45" x14ac:dyDescent="0.25">
      <c r="A55" s="39">
        <v>54</v>
      </c>
      <c r="B55" s="39" t="s">
        <v>163</v>
      </c>
      <c r="C55" s="39" t="s">
        <v>327</v>
      </c>
      <c r="D55" s="39" t="s">
        <v>149</v>
      </c>
      <c r="E55" s="39">
        <v>1</v>
      </c>
      <c r="F55" s="39">
        <v>1</v>
      </c>
      <c r="G55" s="39">
        <v>2</v>
      </c>
      <c r="H55" s="49"/>
      <c r="I55" s="44">
        <f t="shared" si="0"/>
        <v>0</v>
      </c>
    </row>
    <row r="56" spans="1:9" ht="75" x14ac:dyDescent="0.25">
      <c r="A56" s="39">
        <v>55</v>
      </c>
      <c r="B56" s="39" t="s">
        <v>238</v>
      </c>
      <c r="C56" s="39" t="s">
        <v>328</v>
      </c>
      <c r="D56" s="39" t="s">
        <v>149</v>
      </c>
      <c r="E56" s="39">
        <v>52</v>
      </c>
      <c r="F56" s="39">
        <v>52</v>
      </c>
      <c r="G56" s="39">
        <v>104</v>
      </c>
      <c r="H56" s="49"/>
      <c r="I56" s="44">
        <f t="shared" si="0"/>
        <v>0</v>
      </c>
    </row>
    <row r="57" spans="1:9" ht="45" x14ac:dyDescent="0.25">
      <c r="A57" s="39">
        <v>56</v>
      </c>
      <c r="B57" s="39" t="s">
        <v>71</v>
      </c>
      <c r="C57" s="39" t="s">
        <v>237</v>
      </c>
      <c r="D57" s="39" t="s">
        <v>147</v>
      </c>
      <c r="E57" s="39">
        <v>42</v>
      </c>
      <c r="F57" s="39">
        <v>42</v>
      </c>
      <c r="G57" s="39">
        <v>84</v>
      </c>
      <c r="H57" s="49"/>
      <c r="I57" s="44">
        <f t="shared" si="0"/>
        <v>0</v>
      </c>
    </row>
    <row r="58" spans="1:9" ht="45" x14ac:dyDescent="0.25">
      <c r="A58" s="39">
        <v>57</v>
      </c>
      <c r="B58" s="39" t="s">
        <v>236</v>
      </c>
      <c r="C58" s="39" t="s">
        <v>329</v>
      </c>
      <c r="D58" s="39" t="s">
        <v>149</v>
      </c>
      <c r="E58" s="39">
        <v>1608</v>
      </c>
      <c r="F58" s="39">
        <v>1608</v>
      </c>
      <c r="G58" s="39">
        <v>3216</v>
      </c>
      <c r="H58" s="49"/>
      <c r="I58" s="44">
        <f t="shared" si="0"/>
        <v>0</v>
      </c>
    </row>
    <row r="59" spans="1:9" ht="45" x14ac:dyDescent="0.25">
      <c r="A59" s="39">
        <v>58</v>
      </c>
      <c r="B59" s="39" t="s">
        <v>164</v>
      </c>
      <c r="C59" s="39" t="s">
        <v>330</v>
      </c>
      <c r="D59" s="39" t="s">
        <v>149</v>
      </c>
      <c r="E59" s="39">
        <v>1584</v>
      </c>
      <c r="F59" s="39">
        <v>1584</v>
      </c>
      <c r="G59" s="39">
        <v>3168</v>
      </c>
      <c r="H59" s="49"/>
      <c r="I59" s="44">
        <f t="shared" si="0"/>
        <v>0</v>
      </c>
    </row>
    <row r="60" spans="1:9" ht="208.5" customHeight="1" x14ac:dyDescent="0.25">
      <c r="A60" s="39">
        <v>59</v>
      </c>
      <c r="B60" s="39" t="s">
        <v>235</v>
      </c>
      <c r="C60" s="39" t="s">
        <v>331</v>
      </c>
      <c r="D60" s="39" t="s">
        <v>147</v>
      </c>
      <c r="E60" s="39">
        <v>101</v>
      </c>
      <c r="F60" s="39">
        <v>101</v>
      </c>
      <c r="G60" s="39">
        <v>202</v>
      </c>
      <c r="H60" s="49"/>
      <c r="I60" s="44">
        <f t="shared" si="0"/>
        <v>0</v>
      </c>
    </row>
    <row r="61" spans="1:9" ht="180" x14ac:dyDescent="0.25">
      <c r="A61" s="39">
        <v>60</v>
      </c>
      <c r="B61" s="39" t="s">
        <v>233</v>
      </c>
      <c r="C61" s="39" t="s">
        <v>234</v>
      </c>
      <c r="D61" s="39" t="s">
        <v>147</v>
      </c>
      <c r="E61" s="39">
        <v>21</v>
      </c>
      <c r="F61" s="39">
        <v>21</v>
      </c>
      <c r="G61" s="39">
        <v>42</v>
      </c>
      <c r="H61" s="49"/>
      <c r="I61" s="44">
        <f t="shared" si="0"/>
        <v>0</v>
      </c>
    </row>
    <row r="62" spans="1:9" ht="75" x14ac:dyDescent="0.25">
      <c r="A62" s="39">
        <v>61</v>
      </c>
      <c r="B62" s="39" t="s">
        <v>232</v>
      </c>
      <c r="C62" s="39" t="s">
        <v>332</v>
      </c>
      <c r="D62" s="39" t="s">
        <v>147</v>
      </c>
      <c r="E62" s="39">
        <v>1044</v>
      </c>
      <c r="F62" s="39">
        <v>1044</v>
      </c>
      <c r="G62" s="39">
        <v>2088</v>
      </c>
      <c r="H62" s="49"/>
      <c r="I62" s="44">
        <f t="shared" si="0"/>
        <v>0</v>
      </c>
    </row>
    <row r="63" spans="1:9" ht="105" x14ac:dyDescent="0.25">
      <c r="A63" s="39">
        <v>62</v>
      </c>
      <c r="B63" s="39" t="s">
        <v>231</v>
      </c>
      <c r="C63" s="39" t="s">
        <v>333</v>
      </c>
      <c r="D63" s="39" t="s">
        <v>149</v>
      </c>
      <c r="E63" s="39">
        <v>8</v>
      </c>
      <c r="F63" s="39">
        <v>8</v>
      </c>
      <c r="G63" s="39">
        <v>16</v>
      </c>
      <c r="H63" s="49"/>
      <c r="I63" s="44">
        <f t="shared" si="0"/>
        <v>0</v>
      </c>
    </row>
    <row r="64" spans="1:9" ht="90" x14ac:dyDescent="0.25">
      <c r="A64" s="39">
        <v>63</v>
      </c>
      <c r="B64" s="39" t="s">
        <v>74</v>
      </c>
      <c r="C64" s="39" t="s">
        <v>173</v>
      </c>
      <c r="D64" s="39" t="s">
        <v>149</v>
      </c>
      <c r="E64" s="39">
        <v>168</v>
      </c>
      <c r="F64" s="39">
        <v>168</v>
      </c>
      <c r="G64" s="39">
        <v>336</v>
      </c>
      <c r="H64" s="49"/>
      <c r="I64" s="44">
        <f t="shared" si="0"/>
        <v>0</v>
      </c>
    </row>
    <row r="65" spans="1:9" ht="60" x14ac:dyDescent="0.25">
      <c r="A65" s="39">
        <v>64</v>
      </c>
      <c r="B65" s="39" t="s">
        <v>334</v>
      </c>
      <c r="C65" s="39" t="s">
        <v>230</v>
      </c>
      <c r="D65" s="39" t="s">
        <v>149</v>
      </c>
      <c r="E65" s="39">
        <v>558</v>
      </c>
      <c r="F65" s="39">
        <v>558</v>
      </c>
      <c r="G65" s="39">
        <v>1116</v>
      </c>
      <c r="H65" s="49"/>
      <c r="I65" s="44">
        <f t="shared" si="0"/>
        <v>0</v>
      </c>
    </row>
    <row r="66" spans="1:9" ht="180" x14ac:dyDescent="0.25">
      <c r="A66" s="39">
        <v>65</v>
      </c>
      <c r="B66" s="39" t="s">
        <v>225</v>
      </c>
      <c r="C66" s="39" t="s">
        <v>229</v>
      </c>
      <c r="D66" s="39" t="s">
        <v>149</v>
      </c>
      <c r="E66" s="39">
        <v>60</v>
      </c>
      <c r="F66" s="39">
        <v>60</v>
      </c>
      <c r="G66" s="39">
        <v>120</v>
      </c>
      <c r="H66" s="49"/>
      <c r="I66" s="44">
        <f t="shared" si="0"/>
        <v>0</v>
      </c>
    </row>
    <row r="67" spans="1:9" ht="180" x14ac:dyDescent="0.25">
      <c r="A67" s="39">
        <v>66</v>
      </c>
      <c r="B67" s="39" t="s">
        <v>225</v>
      </c>
      <c r="C67" s="39" t="s">
        <v>228</v>
      </c>
      <c r="D67" s="39" t="s">
        <v>149</v>
      </c>
      <c r="E67" s="39">
        <v>8</v>
      </c>
      <c r="F67" s="39">
        <v>8</v>
      </c>
      <c r="G67" s="39">
        <v>16</v>
      </c>
      <c r="H67" s="49"/>
      <c r="I67" s="44">
        <f t="shared" ref="I67:I113" si="1">G67*H67</f>
        <v>0</v>
      </c>
    </row>
    <row r="68" spans="1:9" ht="135" x14ac:dyDescent="0.25">
      <c r="A68" s="39">
        <v>67</v>
      </c>
      <c r="B68" s="39" t="s">
        <v>335</v>
      </c>
      <c r="C68" s="39" t="s">
        <v>336</v>
      </c>
      <c r="D68" s="39" t="s">
        <v>149</v>
      </c>
      <c r="E68" s="39">
        <v>84</v>
      </c>
      <c r="F68" s="39">
        <v>84</v>
      </c>
      <c r="G68" s="39">
        <v>168</v>
      </c>
      <c r="H68" s="49"/>
      <c r="I68" s="44">
        <f t="shared" si="1"/>
        <v>0</v>
      </c>
    </row>
    <row r="69" spans="1:9" ht="165" x14ac:dyDescent="0.25">
      <c r="A69" s="39">
        <v>68</v>
      </c>
      <c r="B69" s="39" t="s">
        <v>225</v>
      </c>
      <c r="C69" s="39" t="s">
        <v>337</v>
      </c>
      <c r="D69" s="39" t="s">
        <v>149</v>
      </c>
      <c r="E69" s="39">
        <v>36</v>
      </c>
      <c r="F69" s="39">
        <v>36</v>
      </c>
      <c r="G69" s="39">
        <v>72</v>
      </c>
      <c r="H69" s="49"/>
      <c r="I69" s="44">
        <f t="shared" si="1"/>
        <v>0</v>
      </c>
    </row>
    <row r="70" spans="1:9" ht="135" x14ac:dyDescent="0.25">
      <c r="A70" s="39">
        <v>69</v>
      </c>
      <c r="B70" s="39" t="s">
        <v>225</v>
      </c>
      <c r="C70" s="39" t="s">
        <v>227</v>
      </c>
      <c r="D70" s="39" t="s">
        <v>149</v>
      </c>
      <c r="E70" s="39">
        <v>60</v>
      </c>
      <c r="F70" s="39">
        <v>60</v>
      </c>
      <c r="G70" s="39">
        <v>120</v>
      </c>
      <c r="H70" s="49"/>
      <c r="I70" s="44">
        <f t="shared" si="1"/>
        <v>0</v>
      </c>
    </row>
    <row r="71" spans="1:9" ht="105" x14ac:dyDescent="0.25">
      <c r="A71" s="39">
        <v>70</v>
      </c>
      <c r="B71" s="39" t="s">
        <v>338</v>
      </c>
      <c r="C71" s="39" t="s">
        <v>339</v>
      </c>
      <c r="D71" s="39" t="s">
        <v>149</v>
      </c>
      <c r="E71" s="39">
        <v>24</v>
      </c>
      <c r="F71" s="39">
        <v>24</v>
      </c>
      <c r="G71" s="39">
        <v>48</v>
      </c>
      <c r="H71" s="49"/>
      <c r="I71" s="44">
        <f t="shared" si="1"/>
        <v>0</v>
      </c>
    </row>
    <row r="72" spans="1:9" ht="90" x14ac:dyDescent="0.25">
      <c r="A72" s="39">
        <v>71</v>
      </c>
      <c r="B72" s="39" t="s">
        <v>340</v>
      </c>
      <c r="C72" s="39" t="s">
        <v>341</v>
      </c>
      <c r="D72" s="39" t="s">
        <v>149</v>
      </c>
      <c r="E72" s="39">
        <v>36</v>
      </c>
      <c r="F72" s="39">
        <v>36</v>
      </c>
      <c r="G72" s="39">
        <v>72</v>
      </c>
      <c r="H72" s="49"/>
      <c r="I72" s="44">
        <f t="shared" si="1"/>
        <v>0</v>
      </c>
    </row>
    <row r="73" spans="1:9" ht="90" x14ac:dyDescent="0.25">
      <c r="A73" s="39">
        <v>72</v>
      </c>
      <c r="B73" s="39" t="s">
        <v>225</v>
      </c>
      <c r="C73" s="39" t="s">
        <v>226</v>
      </c>
      <c r="D73" s="39" t="s">
        <v>149</v>
      </c>
      <c r="E73" s="39">
        <v>1140</v>
      </c>
      <c r="F73" s="39">
        <v>1140</v>
      </c>
      <c r="G73" s="39">
        <v>2280</v>
      </c>
      <c r="H73" s="49"/>
      <c r="I73" s="44">
        <f t="shared" si="1"/>
        <v>0</v>
      </c>
    </row>
    <row r="74" spans="1:9" ht="105" x14ac:dyDescent="0.25">
      <c r="A74" s="39">
        <v>73</v>
      </c>
      <c r="B74" s="39" t="s">
        <v>225</v>
      </c>
      <c r="C74" s="39" t="s">
        <v>342</v>
      </c>
      <c r="D74" s="39" t="s">
        <v>149</v>
      </c>
      <c r="E74" s="39">
        <v>360</v>
      </c>
      <c r="F74" s="39">
        <v>360</v>
      </c>
      <c r="G74" s="39">
        <v>720</v>
      </c>
      <c r="H74" s="49"/>
      <c r="I74" s="44">
        <f t="shared" si="1"/>
        <v>0</v>
      </c>
    </row>
    <row r="75" spans="1:9" ht="60" x14ac:dyDescent="0.25">
      <c r="A75" s="39">
        <v>74</v>
      </c>
      <c r="B75" s="39" t="s">
        <v>224</v>
      </c>
      <c r="C75" s="39" t="s">
        <v>343</v>
      </c>
      <c r="D75" s="39" t="s">
        <v>149</v>
      </c>
      <c r="E75" s="39">
        <v>32</v>
      </c>
      <c r="F75" s="39">
        <v>32</v>
      </c>
      <c r="G75" s="39">
        <v>64</v>
      </c>
      <c r="H75" s="49"/>
      <c r="I75" s="44">
        <f t="shared" si="1"/>
        <v>0</v>
      </c>
    </row>
    <row r="76" spans="1:9" ht="60" x14ac:dyDescent="0.25">
      <c r="A76" s="39">
        <v>75</v>
      </c>
      <c r="B76" s="39" t="s">
        <v>223</v>
      </c>
      <c r="C76" s="39" t="s">
        <v>344</v>
      </c>
      <c r="D76" s="39" t="s">
        <v>149</v>
      </c>
      <c r="E76" s="39">
        <v>24</v>
      </c>
      <c r="F76" s="39">
        <v>24</v>
      </c>
      <c r="G76" s="39">
        <v>48</v>
      </c>
      <c r="H76" s="49"/>
      <c r="I76" s="44">
        <f t="shared" si="1"/>
        <v>0</v>
      </c>
    </row>
    <row r="77" spans="1:9" ht="120" x14ac:dyDescent="0.25">
      <c r="A77" s="39">
        <v>76</v>
      </c>
      <c r="B77" s="47" t="s">
        <v>222</v>
      </c>
      <c r="C77" s="47" t="s">
        <v>345</v>
      </c>
      <c r="D77" s="39" t="s">
        <v>147</v>
      </c>
      <c r="E77" s="39">
        <v>31</v>
      </c>
      <c r="F77" s="39">
        <v>31</v>
      </c>
      <c r="G77" s="39">
        <v>62</v>
      </c>
      <c r="H77" s="49"/>
      <c r="I77" s="44">
        <f t="shared" si="1"/>
        <v>0</v>
      </c>
    </row>
    <row r="78" spans="1:9" ht="150" x14ac:dyDescent="0.25">
      <c r="A78" s="39">
        <v>77</v>
      </c>
      <c r="B78" s="39" t="s">
        <v>220</v>
      </c>
      <c r="C78" s="39" t="s">
        <v>221</v>
      </c>
      <c r="D78" s="39" t="s">
        <v>147</v>
      </c>
      <c r="E78" s="39">
        <v>2</v>
      </c>
      <c r="F78" s="39">
        <v>2</v>
      </c>
      <c r="G78" s="39">
        <v>4</v>
      </c>
      <c r="H78" s="49"/>
      <c r="I78" s="44">
        <f t="shared" si="1"/>
        <v>0</v>
      </c>
    </row>
    <row r="79" spans="1:9" ht="135" x14ac:dyDescent="0.25">
      <c r="A79" s="39">
        <v>78</v>
      </c>
      <c r="B79" s="39" t="s">
        <v>218</v>
      </c>
      <c r="C79" s="39" t="s">
        <v>219</v>
      </c>
      <c r="D79" s="39" t="s">
        <v>147</v>
      </c>
      <c r="E79" s="39">
        <v>1</v>
      </c>
      <c r="F79" s="39">
        <v>1</v>
      </c>
      <c r="G79" s="39">
        <v>2</v>
      </c>
      <c r="H79" s="49"/>
      <c r="I79" s="44">
        <f t="shared" si="1"/>
        <v>0</v>
      </c>
    </row>
    <row r="80" spans="1:9" ht="42.75" customHeight="1" x14ac:dyDescent="0.25">
      <c r="A80" s="39">
        <v>79</v>
      </c>
      <c r="B80" s="39" t="s">
        <v>216</v>
      </c>
      <c r="C80" s="39" t="s">
        <v>217</v>
      </c>
      <c r="D80" s="39" t="s">
        <v>147</v>
      </c>
      <c r="E80" s="39">
        <v>9</v>
      </c>
      <c r="F80" s="39">
        <v>9</v>
      </c>
      <c r="G80" s="39">
        <v>18</v>
      </c>
      <c r="H80" s="49"/>
      <c r="I80" s="44">
        <f t="shared" si="1"/>
        <v>0</v>
      </c>
    </row>
    <row r="81" spans="1:9" ht="75" x14ac:dyDescent="0.25">
      <c r="A81" s="39">
        <v>80</v>
      </c>
      <c r="B81" s="39" t="s">
        <v>215</v>
      </c>
      <c r="C81" s="39" t="s">
        <v>346</v>
      </c>
      <c r="D81" s="39" t="s">
        <v>147</v>
      </c>
      <c r="E81" s="39">
        <v>4</v>
      </c>
      <c r="F81" s="39">
        <v>4</v>
      </c>
      <c r="G81" s="39">
        <v>8</v>
      </c>
      <c r="H81" s="49"/>
      <c r="I81" s="44">
        <f t="shared" si="1"/>
        <v>0</v>
      </c>
    </row>
    <row r="82" spans="1:9" ht="180" x14ac:dyDescent="0.25">
      <c r="A82" s="39">
        <v>81</v>
      </c>
      <c r="B82" s="39" t="s">
        <v>347</v>
      </c>
      <c r="C82" s="39" t="s">
        <v>348</v>
      </c>
      <c r="D82" s="39" t="s">
        <v>149</v>
      </c>
      <c r="E82" s="39">
        <v>1</v>
      </c>
      <c r="F82" s="39">
        <v>1</v>
      </c>
      <c r="G82" s="39">
        <v>2</v>
      </c>
      <c r="H82" s="49"/>
      <c r="I82" s="44">
        <f t="shared" si="1"/>
        <v>0</v>
      </c>
    </row>
    <row r="83" spans="1:9" ht="45" x14ac:dyDescent="0.25">
      <c r="A83" s="39">
        <v>82</v>
      </c>
      <c r="B83" s="39" t="s">
        <v>214</v>
      </c>
      <c r="C83" s="39" t="s">
        <v>174</v>
      </c>
      <c r="D83" s="39" t="s">
        <v>149</v>
      </c>
      <c r="E83" s="39">
        <v>3</v>
      </c>
      <c r="F83" s="39">
        <v>3</v>
      </c>
      <c r="G83" s="39">
        <v>6</v>
      </c>
      <c r="H83" s="49"/>
      <c r="I83" s="44">
        <f t="shared" si="1"/>
        <v>0</v>
      </c>
    </row>
    <row r="84" spans="1:9" ht="240" x14ac:dyDescent="0.25">
      <c r="A84" s="39">
        <v>83</v>
      </c>
      <c r="B84" s="39" t="s">
        <v>212</v>
      </c>
      <c r="C84" s="39" t="s">
        <v>213</v>
      </c>
      <c r="D84" s="39" t="s">
        <v>149</v>
      </c>
      <c r="E84" s="39">
        <v>16</v>
      </c>
      <c r="F84" s="39">
        <v>16</v>
      </c>
      <c r="G84" s="39">
        <v>32</v>
      </c>
      <c r="H84" s="49"/>
      <c r="I84" s="44">
        <f t="shared" si="1"/>
        <v>0</v>
      </c>
    </row>
    <row r="85" spans="1:9" ht="90" x14ac:dyDescent="0.25">
      <c r="A85" s="39">
        <v>84</v>
      </c>
      <c r="B85" s="39" t="s">
        <v>211</v>
      </c>
      <c r="C85" s="39" t="s">
        <v>349</v>
      </c>
      <c r="D85" s="39" t="s">
        <v>147</v>
      </c>
      <c r="E85" s="39">
        <v>1104</v>
      </c>
      <c r="F85" s="39">
        <v>1104</v>
      </c>
      <c r="G85" s="39">
        <v>2208</v>
      </c>
      <c r="H85" s="49"/>
      <c r="I85" s="44">
        <f t="shared" si="1"/>
        <v>0</v>
      </c>
    </row>
    <row r="86" spans="1:9" ht="135" x14ac:dyDescent="0.25">
      <c r="A86" s="39">
        <v>85</v>
      </c>
      <c r="B86" s="39" t="s">
        <v>211</v>
      </c>
      <c r="C86" s="39" t="s">
        <v>350</v>
      </c>
      <c r="D86" s="39" t="s">
        <v>147</v>
      </c>
      <c r="E86" s="39">
        <v>24</v>
      </c>
      <c r="F86" s="39">
        <v>24</v>
      </c>
      <c r="G86" s="39">
        <v>48</v>
      </c>
      <c r="H86" s="49"/>
      <c r="I86" s="44">
        <f t="shared" si="1"/>
        <v>0</v>
      </c>
    </row>
    <row r="87" spans="1:9" ht="180" x14ac:dyDescent="0.25">
      <c r="A87" s="39">
        <v>86</v>
      </c>
      <c r="B87" s="39" t="s">
        <v>86</v>
      </c>
      <c r="C87" s="39" t="s">
        <v>351</v>
      </c>
      <c r="D87" s="39" t="s">
        <v>147</v>
      </c>
      <c r="E87" s="39">
        <v>36</v>
      </c>
      <c r="F87" s="39">
        <v>36</v>
      </c>
      <c r="G87" s="39">
        <v>72</v>
      </c>
      <c r="H87" s="49"/>
      <c r="I87" s="44">
        <f t="shared" si="1"/>
        <v>0</v>
      </c>
    </row>
    <row r="88" spans="1:9" ht="180" customHeight="1" x14ac:dyDescent="0.25">
      <c r="A88" s="39">
        <v>87</v>
      </c>
      <c r="B88" s="39" t="s">
        <v>209</v>
      </c>
      <c r="C88" s="39" t="s">
        <v>210</v>
      </c>
      <c r="D88" s="39" t="s">
        <v>147</v>
      </c>
      <c r="E88" s="39">
        <v>33</v>
      </c>
      <c r="F88" s="39">
        <v>33</v>
      </c>
      <c r="G88" s="39">
        <v>66</v>
      </c>
      <c r="H88" s="49"/>
      <c r="I88" s="44">
        <f t="shared" si="1"/>
        <v>0</v>
      </c>
    </row>
    <row r="89" spans="1:9" ht="195" x14ac:dyDescent="0.25">
      <c r="A89" s="39">
        <v>88</v>
      </c>
      <c r="B89" s="39" t="s">
        <v>208</v>
      </c>
      <c r="C89" s="39" t="s">
        <v>352</v>
      </c>
      <c r="D89" s="39" t="s">
        <v>147</v>
      </c>
      <c r="E89" s="39">
        <v>1</v>
      </c>
      <c r="F89" s="39">
        <v>1</v>
      </c>
      <c r="G89" s="39">
        <v>1</v>
      </c>
      <c r="H89" s="49"/>
      <c r="I89" s="44">
        <f t="shared" si="1"/>
        <v>0</v>
      </c>
    </row>
    <row r="90" spans="1:9" ht="60" customHeight="1" x14ac:dyDescent="0.25">
      <c r="A90" s="39">
        <v>89</v>
      </c>
      <c r="B90" s="39" t="s">
        <v>207</v>
      </c>
      <c r="C90" s="39" t="s">
        <v>353</v>
      </c>
      <c r="D90" s="39" t="s">
        <v>149</v>
      </c>
      <c r="E90" s="39">
        <v>10</v>
      </c>
      <c r="F90" s="39">
        <v>10</v>
      </c>
      <c r="G90" s="39">
        <v>20</v>
      </c>
      <c r="H90" s="49"/>
      <c r="I90" s="44">
        <f t="shared" si="1"/>
        <v>0</v>
      </c>
    </row>
    <row r="91" spans="1:9" ht="105" x14ac:dyDescent="0.25">
      <c r="A91" s="39">
        <v>90</v>
      </c>
      <c r="B91" s="39" t="s">
        <v>205</v>
      </c>
      <c r="C91" s="39" t="s">
        <v>206</v>
      </c>
      <c r="D91" s="39" t="s">
        <v>149</v>
      </c>
      <c r="E91" s="39">
        <v>8</v>
      </c>
      <c r="F91" s="39">
        <v>8</v>
      </c>
      <c r="G91" s="39">
        <v>16</v>
      </c>
      <c r="H91" s="49"/>
      <c r="I91" s="44">
        <f t="shared" si="1"/>
        <v>0</v>
      </c>
    </row>
    <row r="92" spans="1:9" ht="165" x14ac:dyDescent="0.25">
      <c r="A92" s="39">
        <v>91</v>
      </c>
      <c r="B92" s="39" t="s">
        <v>200</v>
      </c>
      <c r="C92" s="39" t="s">
        <v>204</v>
      </c>
      <c r="D92" s="39" t="s">
        <v>149</v>
      </c>
      <c r="E92" s="39">
        <v>11</v>
      </c>
      <c r="F92" s="39">
        <v>11</v>
      </c>
      <c r="G92" s="39">
        <v>22</v>
      </c>
      <c r="H92" s="49"/>
      <c r="I92" s="44">
        <f t="shared" si="1"/>
        <v>0</v>
      </c>
    </row>
    <row r="93" spans="1:9" ht="120" x14ac:dyDescent="0.25">
      <c r="A93" s="39">
        <v>92</v>
      </c>
      <c r="B93" s="39" t="s">
        <v>203</v>
      </c>
      <c r="C93" s="39" t="s">
        <v>354</v>
      </c>
      <c r="D93" s="39" t="s">
        <v>149</v>
      </c>
      <c r="E93" s="39">
        <v>25</v>
      </c>
      <c r="F93" s="39">
        <v>25</v>
      </c>
      <c r="G93" s="39">
        <v>50</v>
      </c>
      <c r="H93" s="49"/>
      <c r="I93" s="44">
        <f t="shared" si="1"/>
        <v>0</v>
      </c>
    </row>
    <row r="94" spans="1:9" ht="30" x14ac:dyDescent="0.25">
      <c r="A94" s="39">
        <v>93</v>
      </c>
      <c r="B94" s="39" t="s">
        <v>202</v>
      </c>
      <c r="C94" s="39" t="s">
        <v>175</v>
      </c>
      <c r="D94" s="39" t="s">
        <v>149</v>
      </c>
      <c r="E94" s="39">
        <v>3</v>
      </c>
      <c r="F94" s="39">
        <v>3</v>
      </c>
      <c r="G94" s="39">
        <v>6</v>
      </c>
      <c r="H94" s="49"/>
      <c r="I94" s="44">
        <f t="shared" si="1"/>
        <v>0</v>
      </c>
    </row>
    <row r="95" spans="1:9" ht="210" x14ac:dyDescent="0.25">
      <c r="A95" s="39">
        <v>94</v>
      </c>
      <c r="B95" s="39" t="s">
        <v>201</v>
      </c>
      <c r="C95" s="39" t="s">
        <v>355</v>
      </c>
      <c r="D95" s="39" t="s">
        <v>149</v>
      </c>
      <c r="E95" s="39">
        <v>105</v>
      </c>
      <c r="F95" s="39">
        <v>105</v>
      </c>
      <c r="G95" s="39">
        <v>210</v>
      </c>
      <c r="H95" s="49"/>
      <c r="I95" s="44">
        <f t="shared" si="1"/>
        <v>0</v>
      </c>
    </row>
    <row r="96" spans="1:9" ht="180" x14ac:dyDescent="0.25">
      <c r="A96" s="39">
        <v>95</v>
      </c>
      <c r="B96" s="39" t="s">
        <v>356</v>
      </c>
      <c r="C96" s="39" t="s">
        <v>357</v>
      </c>
      <c r="D96" s="39" t="s">
        <v>147</v>
      </c>
      <c r="E96" s="39">
        <v>56</v>
      </c>
      <c r="F96" s="39">
        <v>56</v>
      </c>
      <c r="G96" s="39">
        <v>112</v>
      </c>
      <c r="H96" s="49"/>
      <c r="I96" s="44">
        <f t="shared" si="1"/>
        <v>0</v>
      </c>
    </row>
    <row r="97" spans="1:9" ht="45" x14ac:dyDescent="0.25">
      <c r="A97" s="39">
        <v>96</v>
      </c>
      <c r="B97" s="39" t="s">
        <v>199</v>
      </c>
      <c r="C97" s="39" t="s">
        <v>358</v>
      </c>
      <c r="D97" s="39" t="s">
        <v>147</v>
      </c>
      <c r="E97" s="39">
        <v>1868</v>
      </c>
      <c r="F97" s="39">
        <v>1868</v>
      </c>
      <c r="G97" s="39">
        <v>3736</v>
      </c>
      <c r="H97" s="49"/>
      <c r="I97" s="44">
        <f t="shared" si="1"/>
        <v>0</v>
      </c>
    </row>
    <row r="98" spans="1:9" ht="75" x14ac:dyDescent="0.25">
      <c r="A98" s="39">
        <v>97</v>
      </c>
      <c r="B98" s="39" t="s">
        <v>198</v>
      </c>
      <c r="C98" s="39" t="s">
        <v>359</v>
      </c>
      <c r="D98" s="39" t="s">
        <v>147</v>
      </c>
      <c r="E98" s="39">
        <v>132</v>
      </c>
      <c r="F98" s="39">
        <v>132</v>
      </c>
      <c r="G98" s="39">
        <v>264</v>
      </c>
      <c r="H98" s="49"/>
      <c r="I98" s="44">
        <f t="shared" si="1"/>
        <v>0</v>
      </c>
    </row>
    <row r="99" spans="1:9" ht="90" x14ac:dyDescent="0.25">
      <c r="A99" s="39">
        <v>98</v>
      </c>
      <c r="B99" s="39" t="s">
        <v>197</v>
      </c>
      <c r="C99" s="39" t="s">
        <v>176</v>
      </c>
      <c r="D99" s="39" t="s">
        <v>147</v>
      </c>
      <c r="E99" s="39">
        <v>1056</v>
      </c>
      <c r="F99" s="39">
        <v>1056</v>
      </c>
      <c r="G99" s="39">
        <v>2112</v>
      </c>
      <c r="H99" s="49"/>
      <c r="I99" s="44">
        <f t="shared" si="1"/>
        <v>0</v>
      </c>
    </row>
    <row r="100" spans="1:9" ht="30" x14ac:dyDescent="0.25">
      <c r="A100" s="39">
        <v>99</v>
      </c>
      <c r="B100" s="39" t="s">
        <v>196</v>
      </c>
      <c r="C100" s="39" t="s">
        <v>360</v>
      </c>
      <c r="D100" s="39" t="s">
        <v>147</v>
      </c>
      <c r="E100" s="39">
        <v>1062</v>
      </c>
      <c r="F100" s="39">
        <v>1062</v>
      </c>
      <c r="G100" s="39">
        <v>2124</v>
      </c>
      <c r="H100" s="49"/>
      <c r="I100" s="44">
        <f t="shared" si="1"/>
        <v>0</v>
      </c>
    </row>
    <row r="101" spans="1:9" ht="90" x14ac:dyDescent="0.25">
      <c r="A101" s="39">
        <v>100</v>
      </c>
      <c r="B101" s="39" t="s">
        <v>195</v>
      </c>
      <c r="C101" s="39" t="s">
        <v>361</v>
      </c>
      <c r="D101" s="39" t="s">
        <v>147</v>
      </c>
      <c r="E101" s="39">
        <v>11</v>
      </c>
      <c r="F101" s="39">
        <v>11</v>
      </c>
      <c r="G101" s="39">
        <v>21</v>
      </c>
      <c r="H101" s="49"/>
      <c r="I101" s="44">
        <f t="shared" si="1"/>
        <v>0</v>
      </c>
    </row>
    <row r="102" spans="1:9" ht="135" x14ac:dyDescent="0.25">
      <c r="A102" s="39">
        <v>101</v>
      </c>
      <c r="B102" s="39" t="s">
        <v>193</v>
      </c>
      <c r="C102" s="39" t="s">
        <v>362</v>
      </c>
      <c r="D102" s="39" t="s">
        <v>147</v>
      </c>
      <c r="E102" s="39">
        <v>2</v>
      </c>
      <c r="F102" s="39">
        <v>2</v>
      </c>
      <c r="G102" s="39">
        <v>4</v>
      </c>
      <c r="H102" s="49"/>
      <c r="I102" s="44">
        <f t="shared" si="1"/>
        <v>0</v>
      </c>
    </row>
    <row r="103" spans="1:9" ht="60" x14ac:dyDescent="0.25">
      <c r="A103" s="39">
        <v>102</v>
      </c>
      <c r="B103" s="39" t="s">
        <v>93</v>
      </c>
      <c r="C103" s="39" t="s">
        <v>177</v>
      </c>
      <c r="D103" s="39" t="s">
        <v>147</v>
      </c>
      <c r="E103" s="39">
        <v>1</v>
      </c>
      <c r="F103" s="39">
        <v>1</v>
      </c>
      <c r="G103" s="39">
        <v>2</v>
      </c>
      <c r="H103" s="49"/>
      <c r="I103" s="44">
        <f t="shared" si="1"/>
        <v>0</v>
      </c>
    </row>
    <row r="104" spans="1:9" ht="120" x14ac:dyDescent="0.25">
      <c r="A104" s="39">
        <v>103</v>
      </c>
      <c r="B104" s="39" t="s">
        <v>192</v>
      </c>
      <c r="C104" s="39" t="s">
        <v>194</v>
      </c>
      <c r="D104" s="39" t="s">
        <v>147</v>
      </c>
      <c r="E104" s="39">
        <v>4</v>
      </c>
      <c r="F104" s="39">
        <v>4</v>
      </c>
      <c r="G104" s="39">
        <v>8</v>
      </c>
      <c r="H104" s="49"/>
      <c r="I104" s="44">
        <f t="shared" si="1"/>
        <v>0</v>
      </c>
    </row>
    <row r="105" spans="1:9" ht="120" x14ac:dyDescent="0.25">
      <c r="A105" s="39">
        <v>104</v>
      </c>
      <c r="B105" s="39" t="s">
        <v>192</v>
      </c>
      <c r="C105" s="47" t="s">
        <v>178</v>
      </c>
      <c r="D105" s="39" t="s">
        <v>147</v>
      </c>
      <c r="E105" s="39">
        <v>1</v>
      </c>
      <c r="F105" s="39">
        <v>1</v>
      </c>
      <c r="G105" s="39">
        <v>2</v>
      </c>
      <c r="H105" s="49"/>
      <c r="I105" s="44">
        <f t="shared" si="1"/>
        <v>0</v>
      </c>
    </row>
    <row r="106" spans="1:9" ht="45" x14ac:dyDescent="0.25">
      <c r="A106" s="39">
        <v>105</v>
      </c>
      <c r="B106" s="39" t="s">
        <v>192</v>
      </c>
      <c r="C106" s="39" t="s">
        <v>363</v>
      </c>
      <c r="D106" s="39" t="s">
        <v>147</v>
      </c>
      <c r="E106" s="39">
        <v>4</v>
      </c>
      <c r="F106" s="39">
        <v>4</v>
      </c>
      <c r="G106" s="39">
        <v>8</v>
      </c>
      <c r="H106" s="49"/>
      <c r="I106" s="44">
        <f t="shared" si="1"/>
        <v>0</v>
      </c>
    </row>
    <row r="107" spans="1:9" ht="45" x14ac:dyDescent="0.25">
      <c r="A107" s="39">
        <v>106</v>
      </c>
      <c r="B107" s="39" t="s">
        <v>191</v>
      </c>
      <c r="C107" s="39" t="s">
        <v>179</v>
      </c>
      <c r="D107" s="39" t="s">
        <v>147</v>
      </c>
      <c r="E107" s="39">
        <v>305</v>
      </c>
      <c r="F107" s="39">
        <v>305</v>
      </c>
      <c r="G107" s="39">
        <v>610</v>
      </c>
      <c r="H107" s="49"/>
      <c r="I107" s="44">
        <f t="shared" si="1"/>
        <v>0</v>
      </c>
    </row>
    <row r="108" spans="1:9" ht="60" x14ac:dyDescent="0.25">
      <c r="A108" s="39">
        <v>107</v>
      </c>
      <c r="B108" s="39" t="s">
        <v>190</v>
      </c>
      <c r="C108" s="39" t="s">
        <v>180</v>
      </c>
      <c r="D108" s="39" t="s">
        <v>147</v>
      </c>
      <c r="E108" s="39">
        <v>6</v>
      </c>
      <c r="F108" s="39">
        <v>6</v>
      </c>
      <c r="G108" s="39">
        <v>12</v>
      </c>
      <c r="H108" s="49"/>
      <c r="I108" s="44">
        <f t="shared" si="1"/>
        <v>0</v>
      </c>
    </row>
    <row r="109" spans="1:9" ht="30" x14ac:dyDescent="0.25">
      <c r="A109" s="39">
        <v>108</v>
      </c>
      <c r="B109" s="39" t="s">
        <v>189</v>
      </c>
      <c r="C109" s="39" t="s">
        <v>181</v>
      </c>
      <c r="D109" s="39" t="s">
        <v>147</v>
      </c>
      <c r="E109" s="39">
        <v>48</v>
      </c>
      <c r="F109" s="39">
        <v>48</v>
      </c>
      <c r="G109" s="39">
        <v>96</v>
      </c>
      <c r="H109" s="49"/>
      <c r="I109" s="44">
        <f t="shared" si="1"/>
        <v>0</v>
      </c>
    </row>
    <row r="110" spans="1:9" ht="120" x14ac:dyDescent="0.25">
      <c r="A110" s="39">
        <v>109</v>
      </c>
      <c r="B110" s="39" t="s">
        <v>188</v>
      </c>
      <c r="C110" s="39" t="s">
        <v>182</v>
      </c>
      <c r="D110" s="39" t="s">
        <v>147</v>
      </c>
      <c r="E110" s="39">
        <v>54</v>
      </c>
      <c r="F110" s="39">
        <v>54</v>
      </c>
      <c r="G110" s="39">
        <v>108</v>
      </c>
      <c r="H110" s="49"/>
      <c r="I110" s="44">
        <f t="shared" si="1"/>
        <v>0</v>
      </c>
    </row>
    <row r="111" spans="1:9" ht="105" x14ac:dyDescent="0.25">
      <c r="A111" s="39">
        <v>110</v>
      </c>
      <c r="B111" s="39" t="s">
        <v>187</v>
      </c>
      <c r="C111" s="39" t="s">
        <v>364</v>
      </c>
      <c r="D111" s="39" t="s">
        <v>147</v>
      </c>
      <c r="E111" s="39">
        <v>6</v>
      </c>
      <c r="F111" s="39">
        <v>6</v>
      </c>
      <c r="G111" s="39">
        <v>12</v>
      </c>
      <c r="H111" s="49"/>
      <c r="I111" s="44">
        <f t="shared" si="1"/>
        <v>0</v>
      </c>
    </row>
    <row r="112" spans="1:9" ht="150" x14ac:dyDescent="0.25">
      <c r="A112" s="39">
        <v>111</v>
      </c>
      <c r="B112" s="39" t="s">
        <v>186</v>
      </c>
      <c r="C112" s="39" t="s">
        <v>183</v>
      </c>
      <c r="D112" s="39" t="s">
        <v>147</v>
      </c>
      <c r="E112" s="39">
        <v>2</v>
      </c>
      <c r="F112" s="39">
        <v>2</v>
      </c>
      <c r="G112" s="39">
        <v>4</v>
      </c>
      <c r="H112" s="49"/>
      <c r="I112" s="44">
        <f t="shared" si="1"/>
        <v>0</v>
      </c>
    </row>
    <row r="113" spans="1:9" ht="150" x14ac:dyDescent="0.25">
      <c r="A113" s="39">
        <v>112</v>
      </c>
      <c r="B113" s="39" t="s">
        <v>185</v>
      </c>
      <c r="C113" s="39" t="s">
        <v>184</v>
      </c>
      <c r="D113" s="39" t="s">
        <v>147</v>
      </c>
      <c r="E113" s="39">
        <v>20</v>
      </c>
      <c r="F113" s="39">
        <v>20</v>
      </c>
      <c r="G113" s="39">
        <v>40</v>
      </c>
      <c r="H113" s="49"/>
      <c r="I113" s="44">
        <f t="shared" si="1"/>
        <v>0</v>
      </c>
    </row>
    <row r="114" spans="1:9" x14ac:dyDescent="0.25">
      <c r="A114" s="63" t="s">
        <v>110</v>
      </c>
      <c r="B114" s="64"/>
      <c r="C114" s="65"/>
      <c r="D114" s="40"/>
      <c r="E114" s="40"/>
      <c r="F114" s="40"/>
      <c r="G114" s="40"/>
      <c r="H114" s="45"/>
      <c r="I114" s="45">
        <f>SUM(I2:I113)</f>
        <v>0</v>
      </c>
    </row>
    <row r="115" spans="1:9" ht="15" customHeight="1" x14ac:dyDescent="0.25">
      <c r="A115" s="36"/>
      <c r="B115" s="36"/>
      <c r="C115" s="36"/>
      <c r="D115" s="36"/>
      <c r="E115" s="36"/>
      <c r="F115" s="36"/>
      <c r="G115" s="36"/>
    </row>
    <row r="116" spans="1:9" x14ac:dyDescent="0.25">
      <c r="C116" s="37"/>
      <c r="D116" s="37"/>
      <c r="E116" s="37"/>
      <c r="F116" s="37"/>
      <c r="G116" s="37"/>
    </row>
    <row r="117" spans="1:9" x14ac:dyDescent="0.25">
      <c r="C117" s="37"/>
      <c r="D117" s="37"/>
      <c r="E117" s="37"/>
      <c r="F117" s="37"/>
      <c r="G117" s="37"/>
    </row>
    <row r="118" spans="1:9" x14ac:dyDescent="0.25">
      <c r="C118" s="37"/>
      <c r="D118" s="37"/>
      <c r="E118" s="37"/>
      <c r="F118" s="37"/>
      <c r="G118" s="37"/>
    </row>
    <row r="119" spans="1:9" ht="15" customHeight="1" x14ac:dyDescent="0.25">
      <c r="C119" s="37"/>
      <c r="D119" s="37"/>
      <c r="E119" s="37"/>
      <c r="F119" s="37"/>
      <c r="G119" s="37"/>
    </row>
    <row r="120" spans="1:9" x14ac:dyDescent="0.25">
      <c r="C120" s="37"/>
      <c r="D120" s="37"/>
      <c r="E120" s="37"/>
      <c r="F120" s="37"/>
      <c r="G120" s="37"/>
    </row>
    <row r="121" spans="1:9" ht="15" customHeight="1" x14ac:dyDescent="0.25">
      <c r="C121" s="37"/>
      <c r="D121" s="37"/>
      <c r="E121" s="37"/>
      <c r="F121" s="37"/>
      <c r="G121" s="37"/>
    </row>
    <row r="122" spans="1:9" x14ac:dyDescent="0.25">
      <c r="C122" s="37"/>
      <c r="D122" s="37"/>
      <c r="E122" s="37"/>
      <c r="F122" s="37"/>
      <c r="G122" s="37"/>
    </row>
    <row r="123" spans="1:9" ht="15" customHeight="1" x14ac:dyDescent="0.25">
      <c r="C123" s="37"/>
      <c r="D123" s="37"/>
      <c r="E123" s="37"/>
      <c r="F123" s="37"/>
      <c r="G123" s="37"/>
    </row>
    <row r="124" spans="1:9" x14ac:dyDescent="0.25">
      <c r="C124" s="37"/>
      <c r="D124" s="37"/>
      <c r="E124" s="37"/>
      <c r="F124" s="37"/>
      <c r="G124" s="37"/>
    </row>
    <row r="125" spans="1:9" x14ac:dyDescent="0.25">
      <c r="C125" s="37"/>
      <c r="D125" s="37"/>
      <c r="E125" s="37"/>
      <c r="F125" s="37"/>
      <c r="G125" s="37"/>
    </row>
    <row r="126" spans="1:9" ht="15" customHeight="1" x14ac:dyDescent="0.25">
      <c r="C126" s="37"/>
      <c r="D126" s="37"/>
      <c r="E126" s="37"/>
      <c r="F126" s="37"/>
      <c r="G126" s="37"/>
    </row>
    <row r="127" spans="1:9" x14ac:dyDescent="0.25">
      <c r="C127" s="37"/>
      <c r="D127" s="37"/>
      <c r="E127" s="37"/>
      <c r="F127" s="37"/>
      <c r="G127" s="37"/>
    </row>
    <row r="128" spans="1:9" x14ac:dyDescent="0.25">
      <c r="C128" s="37"/>
      <c r="D128" s="37"/>
      <c r="E128" s="37"/>
      <c r="F128" s="37"/>
      <c r="G128" s="37"/>
    </row>
    <row r="129" spans="3:7" x14ac:dyDescent="0.25">
      <c r="C129" s="37"/>
      <c r="D129" s="37"/>
      <c r="E129" s="37"/>
      <c r="F129" s="37"/>
      <c r="G129" s="37"/>
    </row>
  </sheetData>
  <sheetProtection algorithmName="SHA-512" hashValue="xuKGl/ebeR4jf3CNwvIvCJVz6kO1KelmMArE4h+QkZPPs9177YPWsl8iecJfQBv0IVVqdflXUFsl/P/XtVVnCQ==" saltValue="KRgoil7HwGlhEez/KSoVxw==" spinCount="100000" sheet="1" formatCells="0" formatColumns="0" formatRows="0" insertColumns="0" insertRows="0" insertHyperlinks="0" deleteColumns="0" deleteRows="0" sort="0" autoFilter="0" pivotTables="0"/>
  <mergeCells count="1">
    <mergeCell ref="A114:C114"/>
  </mergeCells>
  <pageMargins left="0.7" right="0.7" top="0.75" bottom="0.75" header="0.3" footer="0.3"/>
  <pageSetup paperSize="9" scale="4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4"/>
  <sheetViews>
    <sheetView workbookViewId="0">
      <selection activeCell="F7" sqref="F7"/>
    </sheetView>
  </sheetViews>
  <sheetFormatPr defaultRowHeight="15" x14ac:dyDescent="0.25"/>
  <cols>
    <col min="1" max="1" width="127" customWidth="1"/>
  </cols>
  <sheetData>
    <row r="1" spans="1:6" x14ac:dyDescent="0.25">
      <c r="A1" s="33" t="s">
        <v>37</v>
      </c>
    </row>
    <row r="2" spans="1:6" x14ac:dyDescent="0.25">
      <c r="A2" s="32" t="s">
        <v>36</v>
      </c>
    </row>
    <row r="3" spans="1:6" x14ac:dyDescent="0.25">
      <c r="A3" s="31" t="s">
        <v>35</v>
      </c>
    </row>
    <row r="4" spans="1:6" x14ac:dyDescent="0.25">
      <c r="A4" s="32" t="s">
        <v>34</v>
      </c>
    </row>
    <row r="5" spans="1:6" x14ac:dyDescent="0.25">
      <c r="A5" s="31" t="s">
        <v>33</v>
      </c>
    </row>
    <row r="6" spans="1:6" x14ac:dyDescent="0.25">
      <c r="A6" s="32" t="s">
        <v>32</v>
      </c>
    </row>
    <row r="7" spans="1:6" x14ac:dyDescent="0.25">
      <c r="A7" s="31" t="s">
        <v>31</v>
      </c>
      <c r="F7" t="str">
        <f ca="1">INDIRECT("СпособыЗакупок[Способы закупки]")</f>
        <v>Запрос котировок в электронной форме</v>
      </c>
    </row>
    <row r="8" spans="1:6" x14ac:dyDescent="0.25">
      <c r="A8" s="32" t="s">
        <v>30</v>
      </c>
    </row>
    <row r="9" spans="1:6" x14ac:dyDescent="0.25">
      <c r="A9" s="31" t="s">
        <v>29</v>
      </c>
    </row>
    <row r="10" spans="1:6" x14ac:dyDescent="0.25">
      <c r="A10" s="32" t="s">
        <v>28</v>
      </c>
    </row>
    <row r="11" spans="1:6" x14ac:dyDescent="0.25">
      <c r="A11" s="31" t="s">
        <v>27</v>
      </c>
    </row>
    <row r="12" spans="1:6" x14ac:dyDescent="0.25">
      <c r="A12" s="32" t="s">
        <v>26</v>
      </c>
    </row>
    <row r="13" spans="1:6" x14ac:dyDescent="0.25">
      <c r="A13" s="31" t="s">
        <v>25</v>
      </c>
    </row>
    <row r="14" spans="1:6" x14ac:dyDescent="0.25">
      <c r="A14" s="30" t="s">
        <v>24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5@G5A:>5@54;>65=85><<5@G5A:>5@54;>65=85!><<5@G5A:89 ?0@0<5B@=0G5=8548=8F0 87<5@5=8OA=>2=K50==K5=:5BKA=>2=K50==K5=:5BK!B>;15F
</file>

<file path=customXml/itemProps1.xml><?xml version="1.0" encoding="utf-8"?>
<ds:datastoreItem xmlns:ds="http://schemas.openxmlformats.org/officeDocument/2006/customXml" ds:itemID="{4C14AA81-9BB1-4971-B518-7E615947A80E}">
  <ds:schemaRefs/>
</ds:datastoreItem>
</file>

<file path=customXml/itemProps2.xml><?xml version="1.0" encoding="utf-8"?>
<ds:datastoreItem xmlns:ds="http://schemas.openxmlformats.org/officeDocument/2006/customXml" ds:itemID="{48763DC5-652A-49CA-9DEA-EBB22729674F}">
  <ds:schemaRefs>
    <ds:schemaRef ds:uri="http://schemas.microsoft.com/DataMashup"/>
  </ds:schemaRefs>
</ds:datastoreItem>
</file>

<file path=customXml/itemProps3.xml><?xml version="1.0" encoding="utf-8"?>
<ds:datastoreItem xmlns:ds="http://schemas.openxmlformats.org/officeDocument/2006/customXml" ds:itemID="{C67E4BC4-E4CE-4B71-85A2-5F8B723187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ID</vt:lpstr>
      <vt:lpstr>Выборы</vt:lpstr>
      <vt:lpstr>Ценовое предложение </vt:lpstr>
      <vt:lpstr>Потребность на 2026 г.</vt:lpstr>
      <vt:lpstr>Потребность на 2027-2028 гг.</vt:lpstr>
      <vt:lpstr>Способы закупок</vt:lpstr>
      <vt:lpstr>'Потребность на 2027-2028 гг.'!_Hlk236726848</vt:lpstr>
      <vt:lpstr>'Ценовое предложение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Форма заявки на участие в закупке; Форма основной информации; Основная информация; Часть 2; Документация о закупке; Закупочная документация</cp:keywords>
  <cp:lastModifiedBy/>
  <dcterms:created xsi:type="dcterms:W3CDTF">2015-06-05T18:19:34Z</dcterms:created>
  <dcterms:modified xsi:type="dcterms:W3CDTF">2026-08-19T05:46:13Z</dcterms:modified>
  <cp:category>Формы; Закупочная документация</cp:category>
</cp:coreProperties>
</file>